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ien Giam\NIEN GIAM CAP TINH\NIEN GIAM 2022\MAKET MỚI\Maket Nien giam tinh_2022\"/>
    </mc:Choice>
  </mc:AlternateContent>
  <xr:revisionPtr revIDLastSave="0" documentId="13_ncr:1_{349AC84C-92EF-44AD-A579-B316F7E500F2}" xr6:coauthVersionLast="47" xr6:coauthVersionMax="47" xr10:uidLastSave="{00000000-0000-0000-0000-000000000000}"/>
  <bookViews>
    <workbookView xWindow="-120" yWindow="-120" windowWidth="20730" windowHeight="11160" tabRatio="887" firstSheet="5" activeTab="32" xr2:uid="{00000000-000D-0000-FFFF-FFFF00000000}"/>
  </bookViews>
  <sheets>
    <sheet name="Muc luc GD" sheetId="1" r:id="rId1"/>
    <sheet name="Giai thich" sheetId="40" r:id="rId2"/>
    <sheet name="Tong quan" sheetId="41" r:id="rId3"/>
    <sheet name="Info" sheetId="42" r:id="rId4"/>
    <sheet name="Chart giao duc" sheetId="47" r:id="rId5"/>
    <sheet name="1" sheetId="2" r:id="rId6"/>
    <sheet name="2" sheetId="3" r:id="rId7"/>
    <sheet name="3" sheetId="4" r:id="rId8"/>
    <sheet name="4" sheetId="5" r:id="rId9"/>
    <sheet name="5" sheetId="6" r:id="rId10"/>
    <sheet name="6" sheetId="7" r:id="rId11"/>
    <sheet name="7" sheetId="39" r:id="rId12"/>
    <sheet name="8" sheetId="8" r:id="rId13"/>
    <sheet name="9" sheetId="9" r:id="rId14"/>
    <sheet name="10" sheetId="10" r:id="rId15"/>
    <sheet name="11" sheetId="38" r:id="rId16"/>
    <sheet name="12" sheetId="11" r:id="rId17"/>
    <sheet name="13" sheetId="12" r:id="rId18"/>
    <sheet name="14" sheetId="13" r:id="rId19"/>
    <sheet name="15" sheetId="14" r:id="rId20"/>
    <sheet name="16" sheetId="15" r:id="rId21"/>
    <sheet name="17" sheetId="16" r:id="rId22"/>
    <sheet name="18" sheetId="17" r:id="rId23"/>
    <sheet name="18.1" sheetId="18" r:id="rId24"/>
    <sheet name="18.2" sheetId="19" r:id="rId25"/>
    <sheet name="19" sheetId="50" r:id="rId26"/>
    <sheet name="20" sheetId="21" r:id="rId27"/>
    <sheet name="21" sheetId="22" r:id="rId28"/>
    <sheet name="22" sheetId="23" r:id="rId29"/>
    <sheet name="23" sheetId="51" r:id="rId30"/>
    <sheet name="24" sheetId="52" r:id="rId31"/>
    <sheet name="25" sheetId="49" r:id="rId32"/>
    <sheet name="26" sheetId="45" r:id="rId33"/>
  </sheets>
  <externalReferences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 localSheetId="31">'[1]PNT-QUOT-#3'!#REF!</definedName>
    <definedName name="\0" localSheetId="4">'[2]PNT-QUOT-#3'!#REF!</definedName>
    <definedName name="\0">'[1]PNT-QUOT-#3'!#REF!</definedName>
    <definedName name="\d" localSheetId="31">'[3]??-BLDG'!#REF!</definedName>
    <definedName name="\d">'[3]??-BLDG'!#REF!</definedName>
    <definedName name="\e" localSheetId="31">'[3]??-BLDG'!#REF!</definedName>
    <definedName name="\e">'[3]??-BLDG'!#REF!</definedName>
    <definedName name="\f" localSheetId="31">'[3]??-BLDG'!#REF!</definedName>
    <definedName name="\f">'[3]??-BLDG'!#REF!</definedName>
    <definedName name="\g" localSheetId="31">'[3]??-BLDG'!#REF!</definedName>
    <definedName name="\g">'[3]??-BLDG'!#REF!</definedName>
    <definedName name="\h" localSheetId="31">'[3]??-BLDG'!#REF!</definedName>
    <definedName name="\h">'[3]??-BLDG'!#REF!</definedName>
    <definedName name="\i" localSheetId="31">'[3]??-BLDG'!#REF!</definedName>
    <definedName name="\i">'[3]??-BLDG'!#REF!</definedName>
    <definedName name="\j" localSheetId="31">'[3]??-BLDG'!#REF!</definedName>
    <definedName name="\j">'[3]??-BLDG'!#REF!</definedName>
    <definedName name="\k" localSheetId="31">'[3]??-BLDG'!#REF!</definedName>
    <definedName name="\k">'[3]??-BLDG'!#REF!</definedName>
    <definedName name="\l" localSheetId="31">'[3]??-BLDG'!#REF!</definedName>
    <definedName name="\l">'[3]??-BLDG'!#REF!</definedName>
    <definedName name="\m" localSheetId="31">'[3]??-BLDG'!#REF!</definedName>
    <definedName name="\m">'[3]??-BLDG'!#REF!</definedName>
    <definedName name="\n" localSheetId="31">'[3]??-BLDG'!#REF!</definedName>
    <definedName name="\n">'[3]??-BLDG'!#REF!</definedName>
    <definedName name="\o" localSheetId="31">'[3]??-BLDG'!#REF!</definedName>
    <definedName name="\o">'[3]??-BLDG'!#REF!</definedName>
    <definedName name="\z" localSheetId="31">'[1]COAT&amp;WRAP-QIOT-#3'!#REF!</definedName>
    <definedName name="\z" localSheetId="4">'[2]COAT&amp;WRAP-QIOT-#3'!#REF!</definedName>
    <definedName name="\z">'[1]COAT&amp;WRAP-QIOT-#3'!#REF!</definedName>
    <definedName name="__________________________h1" localSheetId="31" hidden="1">{"'TDTGT (theo Dphuong)'!$A$4:$F$75"}</definedName>
    <definedName name="__________________________h1" hidden="1">{"'TDTGT (theo Dphuong)'!$A$4:$F$75"}</definedName>
    <definedName name="________________________h1" localSheetId="31" hidden="1">{"'TDTGT (theo Dphuong)'!$A$4:$F$75"}</definedName>
    <definedName name="________________________h1" hidden="1">{"'TDTGT (theo Dphuong)'!$A$4:$F$75"}</definedName>
    <definedName name="_________________B5" localSheetId="31" hidden="1">{#N/A,#N/A,FALSE,"Chung"}</definedName>
    <definedName name="_________________B5" hidden="1">{#N/A,#N/A,FALSE,"Chung"}</definedName>
    <definedName name="_________________h1" localSheetId="31" hidden="1">{"'TDTGT (theo Dphuong)'!$A$4:$F$75"}</definedName>
    <definedName name="_________________h1" localSheetId="3" hidden="1">{"'TDTGT (theo Dphuong)'!$A$4:$F$75"}</definedName>
    <definedName name="_________________h1" hidden="1">{"'TDTGT (theo Dphuong)'!$A$4:$F$75"}</definedName>
    <definedName name="_________________h2" localSheetId="31" hidden="1">{"'TDTGT (theo Dphuong)'!$A$4:$F$75"}</definedName>
    <definedName name="_________________h2" hidden="1">{"'TDTGT (theo Dphuong)'!$A$4:$F$75"}</definedName>
    <definedName name="________________h1" localSheetId="31" hidden="1">{"'TDTGT (theo Dphuong)'!$A$4:$F$75"}</definedName>
    <definedName name="________________h1" hidden="1">{"'TDTGT (theo Dphuong)'!$A$4:$F$75"}</definedName>
    <definedName name="_______________B5" localSheetId="31" hidden="1">{#N/A,#N/A,FALSE,"Chung"}</definedName>
    <definedName name="_______________B5" hidden="1">{#N/A,#N/A,FALSE,"Chung"}</definedName>
    <definedName name="_______________h1" localSheetId="31" hidden="1">{"'TDTGT (theo Dphuong)'!$A$4:$F$75"}</definedName>
    <definedName name="_______________h1" hidden="1">{"'TDTGT (theo Dphuong)'!$A$4:$F$75"}</definedName>
    <definedName name="_______________h2" localSheetId="31" hidden="1">{"'TDTGT (theo Dphuong)'!$A$4:$F$75"}</definedName>
    <definedName name="_______________h2" hidden="1">{"'TDTGT (theo Dphuong)'!$A$4:$F$75"}</definedName>
    <definedName name="______________h1" localSheetId="31" hidden="1">{"'TDTGT (theo Dphuong)'!$A$4:$F$75"}</definedName>
    <definedName name="______________h1" localSheetId="3" hidden="1">{"'TDTGT (theo Dphuong)'!$A$4:$F$75"}</definedName>
    <definedName name="______________h1" hidden="1">{"'TDTGT (theo Dphuong)'!$A$4:$F$75"}</definedName>
    <definedName name="_____________h1" localSheetId="31" hidden="1">{"'TDTGT (theo Dphuong)'!$A$4:$F$75"}</definedName>
    <definedName name="_____________h1" localSheetId="3" hidden="1">{"'TDTGT (theo Dphuong)'!$A$4:$F$75"}</definedName>
    <definedName name="_____________h1" hidden="1">{"'TDTGT (theo Dphuong)'!$A$4:$F$75"}</definedName>
    <definedName name="____________B5" localSheetId="31" hidden="1">{#N/A,#N/A,FALSE,"Chung"}</definedName>
    <definedName name="____________B5" hidden="1">{#N/A,#N/A,FALSE,"Chung"}</definedName>
    <definedName name="____________h1" localSheetId="31" hidden="1">{"'TDTGT (theo Dphuong)'!$A$4:$F$75"}</definedName>
    <definedName name="____________h1" localSheetId="3" hidden="1">{"'TDTGT (theo Dphuong)'!$A$4:$F$75"}</definedName>
    <definedName name="____________h1" hidden="1">{"'TDTGT (theo Dphuong)'!$A$4:$F$75"}</definedName>
    <definedName name="____________h2" localSheetId="31" hidden="1">{"'TDTGT (theo Dphuong)'!$A$4:$F$75"}</definedName>
    <definedName name="____________h2" hidden="1">{"'TDTGT (theo Dphuong)'!$A$4:$F$75"}</definedName>
    <definedName name="___________B5" localSheetId="31" hidden="1">{#N/A,#N/A,FALSE,"Chung"}</definedName>
    <definedName name="___________B5" localSheetId="3" hidden="1">{#N/A,#N/A,FALSE,"Chung"}</definedName>
    <definedName name="___________B5" hidden="1">{#N/A,#N/A,FALSE,"Chung"}</definedName>
    <definedName name="___________h1" localSheetId="31" hidden="1">{"'TDTGT (theo Dphuong)'!$A$4:$F$75"}</definedName>
    <definedName name="___________h1" localSheetId="3" hidden="1">{"'TDTGT (theo Dphuong)'!$A$4:$F$75"}</definedName>
    <definedName name="___________h1" hidden="1">{"'TDTGT (theo Dphuong)'!$A$4:$F$75"}</definedName>
    <definedName name="___________h2" localSheetId="31" hidden="1">{"'TDTGT (theo Dphuong)'!$A$4:$F$75"}</definedName>
    <definedName name="___________h2" localSheetId="3" hidden="1">{"'TDTGT (theo Dphuong)'!$A$4:$F$75"}</definedName>
    <definedName name="___________h2" hidden="1">{"'TDTGT (theo Dphuong)'!$A$4:$F$75"}</definedName>
    <definedName name="__________h1" localSheetId="31" hidden="1">{"'TDTGT (theo Dphuong)'!$A$4:$F$75"}</definedName>
    <definedName name="__________h1" localSheetId="3" hidden="1">{"'TDTGT (theo Dphuong)'!$A$4:$F$75"}</definedName>
    <definedName name="__________h1" hidden="1">{"'TDTGT (theo Dphuong)'!$A$4:$F$75"}</definedName>
    <definedName name="_________B5" localSheetId="31" hidden="1">{#N/A,#N/A,FALSE,"Chung"}</definedName>
    <definedName name="_________B5" hidden="1">{#N/A,#N/A,FALSE,"Chung"}</definedName>
    <definedName name="_________h1" localSheetId="31" hidden="1">{"'TDTGT (theo Dphuong)'!$A$4:$F$75"}</definedName>
    <definedName name="_________h1" localSheetId="3" hidden="1">{"'TDTGT (theo Dphuong)'!$A$4:$F$75"}</definedName>
    <definedName name="_________h1" hidden="1">{"'TDTGT (theo Dphuong)'!$A$4:$F$75"}</definedName>
    <definedName name="_________h2" localSheetId="31" hidden="1">{"'TDTGT (theo Dphuong)'!$A$4:$F$75"}</definedName>
    <definedName name="_________h2" hidden="1">{"'TDTGT (theo Dphuong)'!$A$4:$F$75"}</definedName>
    <definedName name="________B5" localSheetId="31" hidden="1">{#N/A,#N/A,FALSE,"Chung"}</definedName>
    <definedName name="________B5" localSheetId="3" hidden="1">{#N/A,#N/A,FALSE,"Chung"}</definedName>
    <definedName name="________B5" hidden="1">{#N/A,#N/A,FALSE,"Chung"}</definedName>
    <definedName name="________h1" localSheetId="31" hidden="1">{"'TDTGT (theo Dphuong)'!$A$4:$F$75"}</definedName>
    <definedName name="________h1" localSheetId="3" hidden="1">{"'TDTGT (theo Dphuong)'!$A$4:$F$75"}</definedName>
    <definedName name="________h1" hidden="1">{"'TDTGT (theo Dphuong)'!$A$4:$F$75"}</definedName>
    <definedName name="________h2" localSheetId="31" hidden="1">{"'TDTGT (theo Dphuong)'!$A$4:$F$75"}</definedName>
    <definedName name="________h2" localSheetId="3" hidden="1">{"'TDTGT (theo Dphuong)'!$A$4:$F$75"}</definedName>
    <definedName name="________h2" hidden="1">{"'TDTGT (theo Dphuong)'!$A$4:$F$75"}</definedName>
    <definedName name="_______B5" localSheetId="31" hidden="1">{#N/A,#N/A,FALSE,"Chung"}</definedName>
    <definedName name="_______B5" localSheetId="3" hidden="1">{#N/A,#N/A,FALSE,"Chung"}</definedName>
    <definedName name="_______B5" hidden="1">{#N/A,#N/A,FALSE,"Chung"}</definedName>
    <definedName name="_______h1" localSheetId="31" hidden="1">{"'TDTGT (theo Dphuong)'!$A$4:$F$75"}</definedName>
    <definedName name="_______h1" localSheetId="3" hidden="1">{"'TDTGT (theo Dphuong)'!$A$4:$F$75"}</definedName>
    <definedName name="_______h1" hidden="1">{"'TDTGT (theo Dphuong)'!$A$4:$F$75"}</definedName>
    <definedName name="_______h2" localSheetId="31" hidden="1">{"'TDTGT (theo Dphuong)'!$A$4:$F$75"}</definedName>
    <definedName name="_______h2" localSheetId="3" hidden="1">{"'TDTGT (theo Dphuong)'!$A$4:$F$75"}</definedName>
    <definedName name="_______h2" hidden="1">{"'TDTGT (theo Dphuong)'!$A$4:$F$75"}</definedName>
    <definedName name="______B5" localSheetId="31" hidden="1">{#N/A,#N/A,FALSE,"Chung"}</definedName>
    <definedName name="______B5" localSheetId="3" hidden="1">{#N/A,#N/A,FALSE,"Chung"}</definedName>
    <definedName name="______B5" hidden="1">{#N/A,#N/A,FALSE,"Chung"}</definedName>
    <definedName name="______h1" localSheetId="31" hidden="1">{"'TDTGT (theo Dphuong)'!$A$4:$F$75"}</definedName>
    <definedName name="______h1" localSheetId="3" hidden="1">{"'TDTGT (theo Dphuong)'!$A$4:$F$75"}</definedName>
    <definedName name="______h1" hidden="1">{"'TDTGT (theo Dphuong)'!$A$4:$F$75"}</definedName>
    <definedName name="______h2" localSheetId="31" hidden="1">{"'TDTGT (theo Dphuong)'!$A$4:$F$75"}</definedName>
    <definedName name="______h2" localSheetId="3" hidden="1">{"'TDTGT (theo Dphuong)'!$A$4:$F$75"}</definedName>
    <definedName name="______h2" hidden="1">{"'TDTGT (theo Dphuong)'!$A$4:$F$75"}</definedName>
    <definedName name="_____B5" localSheetId="31" hidden="1">{#N/A,#N/A,FALSE,"Chung"}</definedName>
    <definedName name="_____B5" localSheetId="3" hidden="1">{#N/A,#N/A,FALSE,"Chung"}</definedName>
    <definedName name="_____B5" hidden="1">{#N/A,#N/A,FALSE,"Chung"}</definedName>
    <definedName name="_____h1" localSheetId="31" hidden="1">{"'TDTGT (theo Dphuong)'!$A$4:$F$75"}</definedName>
    <definedName name="_____h1" localSheetId="4" hidden="1">{"'TDTGT (theo Dphuong)'!$A$4:$F$75"}</definedName>
    <definedName name="_____h1" localSheetId="3" hidden="1">{"'TDTGT (theo Dphuong)'!$A$4:$F$75"}</definedName>
    <definedName name="_____h1" hidden="1">{"'TDTGT (theo Dphuong)'!$A$4:$F$75"}</definedName>
    <definedName name="_____h2" localSheetId="31" hidden="1">{"'TDTGT (theo Dphuong)'!$A$4:$F$75"}</definedName>
    <definedName name="_____h2" localSheetId="3" hidden="1">{"'TDTGT (theo Dphuong)'!$A$4:$F$75"}</definedName>
    <definedName name="_____h2" hidden="1">{"'TDTGT (theo Dphuong)'!$A$4:$F$75"}</definedName>
    <definedName name="____B5" localSheetId="31" hidden="1">{#N/A,#N/A,FALSE,"Chung"}</definedName>
    <definedName name="____B5" localSheetId="3" hidden="1">{#N/A,#N/A,FALSE,"Chung"}</definedName>
    <definedName name="____B5" hidden="1">{#N/A,#N/A,FALSE,"Chung"}</definedName>
    <definedName name="____h1" localSheetId="31" hidden="1">{"'TDTGT (theo Dphuong)'!$A$4:$F$75"}</definedName>
    <definedName name="____h1" localSheetId="4" hidden="1">{"'TDTGT (theo Dphuong)'!$A$4:$F$75"}</definedName>
    <definedName name="____h1" localSheetId="3" hidden="1">{"'TDTGT (theo Dphuong)'!$A$4:$F$75"}</definedName>
    <definedName name="____h1" hidden="1">{"'TDTGT (theo Dphuong)'!$A$4:$F$75"}</definedName>
    <definedName name="____h2" localSheetId="31" hidden="1">{"'TDTGT (theo Dphuong)'!$A$4:$F$75"}</definedName>
    <definedName name="____h2" localSheetId="3" hidden="1">{"'TDTGT (theo Dphuong)'!$A$4:$F$75"}</definedName>
    <definedName name="____h2" hidden="1">{"'TDTGT (theo Dphuong)'!$A$4:$F$75"}</definedName>
    <definedName name="___B5" localSheetId="31" hidden="1">{#N/A,#N/A,FALSE,"Chung"}</definedName>
    <definedName name="___B5" localSheetId="3" hidden="1">{#N/A,#N/A,FALSE,"Chung"}</definedName>
    <definedName name="___B5" hidden="1">{#N/A,#N/A,FALSE,"Chung"}</definedName>
    <definedName name="___h1" localSheetId="31" hidden="1">{"'TDTGT (theo Dphuong)'!$A$4:$F$75"}</definedName>
    <definedName name="___h1" localSheetId="4" hidden="1">{"'TDTGT (theo Dphuong)'!$A$4:$F$75"}</definedName>
    <definedName name="___h1" localSheetId="3" hidden="1">{"'TDTGT (theo Dphuong)'!$A$4:$F$75"}</definedName>
    <definedName name="___h1" hidden="1">{"'TDTGT (theo Dphuong)'!$A$4:$F$75"}</definedName>
    <definedName name="___h2" localSheetId="31" hidden="1">{"'TDTGT (theo Dphuong)'!$A$4:$F$75"}</definedName>
    <definedName name="___h2" localSheetId="3" hidden="1">{"'TDTGT (theo Dphuong)'!$A$4:$F$75"}</definedName>
    <definedName name="___h2" hidden="1">{"'TDTGT (theo Dphuong)'!$A$4:$F$75"}</definedName>
    <definedName name="__B5" localSheetId="31" hidden="1">{#N/A,#N/A,FALSE,"Chung"}</definedName>
    <definedName name="__B5" localSheetId="3" hidden="1">{#N/A,#N/A,FALSE,"Chung"}</definedName>
    <definedName name="__B5" hidden="1">{#N/A,#N/A,FALSE,"Chung"}</definedName>
    <definedName name="__h1" localSheetId="31" hidden="1">{"'TDTGT (theo Dphuong)'!$A$4:$F$75"}</definedName>
    <definedName name="__h1" localSheetId="4" hidden="1">{"'TDTGT (theo Dphuong)'!$A$4:$F$75"}</definedName>
    <definedName name="__h1" localSheetId="3" hidden="1">{"'TDTGT (theo Dphuong)'!$A$4:$F$75"}</definedName>
    <definedName name="__h1" hidden="1">{"'TDTGT (theo Dphuong)'!$A$4:$F$75"}</definedName>
    <definedName name="__h2" localSheetId="31" hidden="1">{"'TDTGT (theo Dphuong)'!$A$4:$F$75"}</definedName>
    <definedName name="__h2" localSheetId="3" hidden="1">{"'TDTGT (theo Dphuong)'!$A$4:$F$75"}</definedName>
    <definedName name="__h2" hidden="1">{"'TDTGT (theo Dphuong)'!$A$4:$F$75"}</definedName>
    <definedName name="_1">#N/A</definedName>
    <definedName name="_1000A01">#N/A</definedName>
    <definedName name="_2">#N/A</definedName>
    <definedName name="_A65700" localSheetId="31">'[4]MTO REV.2(ARMOR)'!#REF!</definedName>
    <definedName name="_A65700">'[4]MTO REV.2(ARMOR)'!#REF!</definedName>
    <definedName name="_A65800" localSheetId="31">'[4]MTO REV.2(ARMOR)'!#REF!</definedName>
    <definedName name="_A65800">'[4]MTO REV.2(ARMOR)'!#REF!</definedName>
    <definedName name="_A66000" localSheetId="31">'[4]MTO REV.2(ARMOR)'!#REF!</definedName>
    <definedName name="_A66000">'[4]MTO REV.2(ARMOR)'!#REF!</definedName>
    <definedName name="_A67000" localSheetId="31">'[4]MTO REV.2(ARMOR)'!#REF!</definedName>
    <definedName name="_A67000">'[4]MTO REV.2(ARMOR)'!#REF!</definedName>
    <definedName name="_A68000" localSheetId="31">'[4]MTO REV.2(ARMOR)'!#REF!</definedName>
    <definedName name="_A68000">'[4]MTO REV.2(ARMOR)'!#REF!</definedName>
    <definedName name="_A70000" localSheetId="31">'[4]MTO REV.2(ARMOR)'!#REF!</definedName>
    <definedName name="_A70000">'[4]MTO REV.2(ARMOR)'!#REF!</definedName>
    <definedName name="_A75000" localSheetId="31">'[4]MTO REV.2(ARMOR)'!#REF!</definedName>
    <definedName name="_A75000">'[4]MTO REV.2(ARMOR)'!#REF!</definedName>
    <definedName name="_A85000" localSheetId="31">'[4]MTO REV.2(ARMOR)'!#REF!</definedName>
    <definedName name="_A85000">'[4]MTO REV.2(ARMOR)'!#REF!</definedName>
    <definedName name="_B5" localSheetId="31" hidden="1">{#N/A,#N/A,FALSE,"Chung"}</definedName>
    <definedName name="_B5" localSheetId="4" hidden="1">{#N/A,#N/A,FALSE,"Chung"}</definedName>
    <definedName name="_B5" localSheetId="3" hidden="1">{#N/A,#N/A,FALSE,"Chung"}</definedName>
    <definedName name="_B5" hidden="1">{#N/A,#N/A,FALSE,"Chung"}</definedName>
    <definedName name="_CON1" localSheetId="31">#REF!</definedName>
    <definedName name="_CON1">#REF!</definedName>
    <definedName name="_CON2" localSheetId="31">#REF!</definedName>
    <definedName name="_CON2">#REF!</definedName>
    <definedName name="_Fill" localSheetId="31" hidden="1">#REF!</definedName>
    <definedName name="_Fill" localSheetId="4" hidden="1">#REF!</definedName>
    <definedName name="_Fill" localSheetId="3" hidden="1">#REF!</definedName>
    <definedName name="_Fill" hidden="1">#REF!</definedName>
    <definedName name="_h1" localSheetId="31" hidden="1">{"'TDTGT (theo Dphuong)'!$A$4:$F$75"}</definedName>
    <definedName name="_h1" localSheetId="4" hidden="1">{"'TDTGT (theo Dphuong)'!$A$4:$F$75"}</definedName>
    <definedName name="_h1" localSheetId="3" hidden="1">{"'TDTGT (theo Dphuong)'!$A$4:$F$75"}</definedName>
    <definedName name="_h1" localSheetId="0" hidden="1">{"'TDTGT (theo Dphuong)'!$A$4:$F$75"}</definedName>
    <definedName name="_h1" hidden="1">{"'TDTGT (theo Dphuong)'!$A$4:$F$75"}</definedName>
    <definedName name="_h2" localSheetId="31" hidden="1">{"'TDTGT (theo Dphuong)'!$A$4:$F$75"}</definedName>
    <definedName name="_h2" localSheetId="4" hidden="1">{"'TDTGT (theo Dphuong)'!$A$4:$F$75"}</definedName>
    <definedName name="_h2" localSheetId="3" hidden="1">{"'TDTGT (theo Dphuong)'!$A$4:$F$75"}</definedName>
    <definedName name="_h2" hidden="1">{"'TDTGT (theo Dphuong)'!$A$4:$F$75"}</definedName>
    <definedName name="_Key1" localSheetId="31" hidden="1">#REF!</definedName>
    <definedName name="_Key1" hidden="1">#REF!</definedName>
    <definedName name="_Key2" localSheetId="31" hidden="1">#REF!</definedName>
    <definedName name="_Key2" hidden="1">#REF!</definedName>
    <definedName name="_NET2" localSheetId="31">#REF!</definedName>
    <definedName name="_NET2">#REF!</definedName>
    <definedName name="_Order1" hidden="1">255</definedName>
    <definedName name="_Order2" hidden="1">255</definedName>
    <definedName name="_Sort" localSheetId="31" hidden="1">#REF!</definedName>
    <definedName name="_Sort" hidden="1">#REF!</definedName>
    <definedName name="A" localSheetId="31">'[1]PNT-QUOT-#3'!#REF!</definedName>
    <definedName name="A" localSheetId="4">'[2]PNT-QUOT-#3'!#REF!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 localSheetId="31">#REF!</definedName>
    <definedName name="AA">#REF!</definedName>
    <definedName name="AAA" localSheetId="19">'[5]MTL$-INTER'!#REF!</definedName>
    <definedName name="AAA" localSheetId="31">'[6]MTL$-INTER'!#REF!</definedName>
    <definedName name="AAA" localSheetId="13">'[5]MTL$-INTER'!#REF!</definedName>
    <definedName name="AAA" localSheetId="4">'[7]MTL$-INTER'!#REF!</definedName>
    <definedName name="AAA">'[6]MTL$-INTER'!#REF!</definedName>
    <definedName name="abc" localSheetId="31" hidden="1">{"'TDTGT (theo Dphuong)'!$A$4:$F$75"}</definedName>
    <definedName name="abc" localSheetId="4" hidden="1">{"'TDTGT (theo Dphuong)'!$A$4:$F$75"}</definedName>
    <definedName name="abc" localSheetId="3" hidden="1">{"'TDTGT (theo Dphuong)'!$A$4:$F$75"}</definedName>
    <definedName name="abc" hidden="1">{"'TDTGT (theo Dphuong)'!$A$4:$F$75"}</definedName>
    <definedName name="adsf" localSheetId="31">#REF!</definedName>
    <definedName name="adsf">#REF!</definedName>
    <definedName name="All_Item" localSheetId="31">#REF!</definedName>
    <definedName name="All_Item">#REF!</definedName>
    <definedName name="ALPIN">#N/A</definedName>
    <definedName name="ALPJYOU">#N/A</definedName>
    <definedName name="ALPTOI">#N/A</definedName>
    <definedName name="anpha" localSheetId="31">#REF!</definedName>
    <definedName name="anpha" localSheetId="4">#REF!</definedName>
    <definedName name="anpha" localSheetId="3">#REF!</definedName>
    <definedName name="anpha">#REF!</definedName>
    <definedName name="B" localSheetId="31">'[1]PNT-QUOT-#3'!#REF!</definedName>
    <definedName name="B" localSheetId="4">'[2]PNT-QUOT-#3'!#REF!</definedName>
    <definedName name="b" localSheetId="3">#REF!</definedName>
    <definedName name="B">'[1]PNT-QUOT-#3'!#REF!</definedName>
    <definedName name="B5new" localSheetId="31" hidden="1">{"'TDTGT (theo Dphuong)'!$A$4:$F$75"}</definedName>
    <definedName name="B5new" localSheetId="4" hidden="1">{"'TDTGT (theo Dphuong)'!$A$4:$F$75"}</definedName>
    <definedName name="B5new" localSheetId="3" hidden="1">{"'TDTGT (theo Dphuong)'!$A$4:$F$75"}</definedName>
    <definedName name="B5new" hidden="1">{"'TDTGT (theo Dphuong)'!$A$4:$F$75"}</definedName>
    <definedName name="BB" localSheetId="31">#REF!</definedName>
    <definedName name="BB">#REF!</definedName>
    <definedName name="beta" localSheetId="31">#REF!</definedName>
    <definedName name="beta" localSheetId="4">#REF!</definedName>
    <definedName name="beta">#REF!</definedName>
    <definedName name="BOQ" localSheetId="31">#REF!</definedName>
    <definedName name="BOQ">#REF!</definedName>
    <definedName name="BT" localSheetId="31">#REF!</definedName>
    <definedName name="BT" localSheetId="4">#REF!</definedName>
    <definedName name="BT" localSheetId="3">#REF!</definedName>
    <definedName name="BT">#REF!</definedName>
    <definedName name="BVCISUMMARY" localSheetId="31">#REF!</definedName>
    <definedName name="BVCISUMMARY">#REF!</definedName>
    <definedName name="CABLE2">'[8]MTO REV.0'!$A$1:$Q$570</definedName>
    <definedName name="Category_All" localSheetId="3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 localSheetId="31">'[1]PNT-QUOT-#3'!#REF!</definedName>
    <definedName name="COAT" localSheetId="4">'[2]PNT-QUOT-#3'!#REF!</definedName>
    <definedName name="COAT">'[1]PNT-QUOT-#3'!#REF!</definedName>
    <definedName name="COMMON" localSheetId="31">#REF!</definedName>
    <definedName name="COMMON">#REF!</definedName>
    <definedName name="CON_EQP_COS" localSheetId="31">#REF!</definedName>
    <definedName name="CON_EQP_COS">#REF!</definedName>
    <definedName name="CON_EQP_COST" localSheetId="31">#REF!</definedName>
    <definedName name="CON_EQP_COST">#REF!</definedName>
    <definedName name="CONST_EQ" localSheetId="31">#REF!</definedName>
    <definedName name="CONST_EQ">#REF!</definedName>
    <definedName name="COVER" localSheetId="31">#REF!</definedName>
    <definedName name="COVER">#REF!</definedName>
    <definedName name="_xlnm.Criteria" localSheetId="31">[9]SILICATE!#REF!</definedName>
    <definedName name="_xlnm.Criteria">[9]SILICATE!#REF!</definedName>
    <definedName name="CRITINST" localSheetId="31">#REF!</definedName>
    <definedName name="CRITINST">#REF!</definedName>
    <definedName name="CRITPURC" localSheetId="31">#REF!</definedName>
    <definedName name="CRITPURC">#REF!</definedName>
    <definedName name="CS_10" localSheetId="31">#REF!</definedName>
    <definedName name="CS_10" localSheetId="4">#REF!</definedName>
    <definedName name="CS_10">#REF!</definedName>
    <definedName name="CS_100" localSheetId="31">#REF!</definedName>
    <definedName name="CS_100" localSheetId="4">#REF!</definedName>
    <definedName name="CS_100" localSheetId="3">#REF!</definedName>
    <definedName name="CS_100">#REF!</definedName>
    <definedName name="CS_10S" localSheetId="31">#REF!</definedName>
    <definedName name="CS_10S" localSheetId="4">#REF!</definedName>
    <definedName name="CS_10S" localSheetId="3">#REF!</definedName>
    <definedName name="CS_10S">#REF!</definedName>
    <definedName name="CS_120" localSheetId="31">#REF!</definedName>
    <definedName name="CS_120" localSheetId="4">#REF!</definedName>
    <definedName name="CS_120" localSheetId="3">#REF!</definedName>
    <definedName name="CS_120">#REF!</definedName>
    <definedName name="CS_140" localSheetId="31">#REF!</definedName>
    <definedName name="CS_140" localSheetId="4">#REF!</definedName>
    <definedName name="CS_140" localSheetId="3">#REF!</definedName>
    <definedName name="CS_140">#REF!</definedName>
    <definedName name="CS_160" localSheetId="31">#REF!</definedName>
    <definedName name="CS_160" localSheetId="4">#REF!</definedName>
    <definedName name="CS_160" localSheetId="3">#REF!</definedName>
    <definedName name="CS_160">#REF!</definedName>
    <definedName name="CS_20" localSheetId="31">#REF!</definedName>
    <definedName name="CS_20" localSheetId="4">#REF!</definedName>
    <definedName name="CS_20" localSheetId="3">#REF!</definedName>
    <definedName name="CS_20">#REF!</definedName>
    <definedName name="CS_30" localSheetId="31">#REF!</definedName>
    <definedName name="CS_30" localSheetId="4">#REF!</definedName>
    <definedName name="CS_30" localSheetId="3">#REF!</definedName>
    <definedName name="CS_30">#REF!</definedName>
    <definedName name="CS_40" localSheetId="31">#REF!</definedName>
    <definedName name="CS_40" localSheetId="4">#REF!</definedName>
    <definedName name="CS_40" localSheetId="3">#REF!</definedName>
    <definedName name="CS_40">#REF!</definedName>
    <definedName name="CS_40S" localSheetId="31">#REF!</definedName>
    <definedName name="CS_40S" localSheetId="4">#REF!</definedName>
    <definedName name="CS_40S" localSheetId="3">#REF!</definedName>
    <definedName name="CS_40S">#REF!</definedName>
    <definedName name="CS_5S" localSheetId="31">#REF!</definedName>
    <definedName name="CS_5S" localSheetId="4">#REF!</definedName>
    <definedName name="CS_5S" localSheetId="3">#REF!</definedName>
    <definedName name="CS_5S">#REF!</definedName>
    <definedName name="CS_60" localSheetId="31">#REF!</definedName>
    <definedName name="CS_60" localSheetId="4">#REF!</definedName>
    <definedName name="CS_60" localSheetId="3">#REF!</definedName>
    <definedName name="CS_60">#REF!</definedName>
    <definedName name="CS_80" localSheetId="31">#REF!</definedName>
    <definedName name="CS_80" localSheetId="4">#REF!</definedName>
    <definedName name="CS_80" localSheetId="3">#REF!</definedName>
    <definedName name="CS_80">#REF!</definedName>
    <definedName name="CS_80S" localSheetId="31">#REF!</definedName>
    <definedName name="CS_80S" localSheetId="4">#REF!</definedName>
    <definedName name="CS_80S" localSheetId="3">#REF!</definedName>
    <definedName name="CS_80S">#REF!</definedName>
    <definedName name="CS_STD" localSheetId="31">#REF!</definedName>
    <definedName name="CS_STD" localSheetId="4">#REF!</definedName>
    <definedName name="CS_STD" localSheetId="3">#REF!</definedName>
    <definedName name="CS_STD">#REF!</definedName>
    <definedName name="CS_XS" localSheetId="31">#REF!</definedName>
    <definedName name="CS_XS" localSheetId="4">#REF!</definedName>
    <definedName name="CS_XS" localSheetId="3">#REF!</definedName>
    <definedName name="CS_XS">#REF!</definedName>
    <definedName name="CS_XXS" localSheetId="31">#REF!</definedName>
    <definedName name="CS_XXS" localSheetId="4">#REF!</definedName>
    <definedName name="CS_XXS" localSheetId="3">#REF!</definedName>
    <definedName name="CS_XXS">#REF!</definedName>
    <definedName name="CURRENCY" localSheetId="31">#REF!</definedName>
    <definedName name="CURRENCY">#REF!</definedName>
    <definedName name="cv" localSheetId="31" hidden="1">{"'TDTGT (theo Dphuong)'!$A$4:$F$75"}</definedName>
    <definedName name="cv" localSheetId="4" hidden="1">{"'TDTGT (theo Dphuong)'!$A$4:$F$75"}</definedName>
    <definedName name="cv" localSheetId="3" hidden="1">{"'TDTGT (theo Dphuong)'!$A$4:$F$75"}</definedName>
    <definedName name="cv" hidden="1">{"'TDTGT (theo Dphuong)'!$A$4:$F$75"}</definedName>
    <definedName name="cx" localSheetId="31">#REF!</definedName>
    <definedName name="cx" localSheetId="4">#REF!</definedName>
    <definedName name="cx">#REF!</definedName>
    <definedName name="D_7101A_B" localSheetId="31">#REF!</definedName>
    <definedName name="D_7101A_B">#REF!</definedName>
    <definedName name="_xlnm.Database" localSheetId="31">#REF!</definedName>
    <definedName name="_xlnm.Database">#REF!</definedName>
    <definedName name="DataFilter" localSheetId="31">[10]!DataFilter</definedName>
    <definedName name="DataFilter">[10]!DataFilter</definedName>
    <definedName name="DataSort" localSheetId="31">[10]!DataSort</definedName>
    <definedName name="DataSort">[10]!DataSort</definedName>
    <definedName name="dd" localSheetId="31">#REF!</definedName>
    <definedName name="dd" localSheetId="4">#REF!</definedName>
    <definedName name="dd" localSheetId="3">#REF!</definedName>
    <definedName name="dd">#REF!</definedName>
    <definedName name="dddggg" localSheetId="31">#REF!</definedName>
    <definedName name="dddggg">#REF!</definedName>
    <definedName name="dg" localSheetId="31">#REF!</definedName>
    <definedName name="dg" localSheetId="4">#REF!</definedName>
    <definedName name="dg" localSheetId="3">#REF!</definedName>
    <definedName name="dg">#REF!</definedName>
    <definedName name="dien" localSheetId="31">#REF!</definedName>
    <definedName name="dien" localSheetId="4">#REF!</definedName>
    <definedName name="dien" localSheetId="3">#REF!</definedName>
    <definedName name="dien">#REF!</definedName>
    <definedName name="dn" localSheetId="31" hidden="1">{"'TDTGT (theo Dphuong)'!$A$4:$F$75"}</definedName>
    <definedName name="dn" localSheetId="3" hidden="1">{"'TDTGT (theo Dphuong)'!$A$4:$F$75"}</definedName>
    <definedName name="dn" hidden="1">{"'TDTGT (theo Dphuong)'!$A$4:$F$75"}</definedName>
    <definedName name="DSUMDATA" localSheetId="31">#REF!</definedName>
    <definedName name="DSUMDATA">#REF!</definedName>
    <definedName name="End_1" localSheetId="31">#REF!</definedName>
    <definedName name="End_1">#REF!</definedName>
    <definedName name="End_10" localSheetId="31">#REF!</definedName>
    <definedName name="End_10">#REF!</definedName>
    <definedName name="End_11" localSheetId="31">#REF!</definedName>
    <definedName name="End_11">#REF!</definedName>
    <definedName name="End_12" localSheetId="31">#REF!</definedName>
    <definedName name="End_12">#REF!</definedName>
    <definedName name="End_13" localSheetId="31">#REF!</definedName>
    <definedName name="End_13">#REF!</definedName>
    <definedName name="End_2" localSheetId="31">#REF!</definedName>
    <definedName name="End_2">#REF!</definedName>
    <definedName name="End_3" localSheetId="31">#REF!</definedName>
    <definedName name="End_3">#REF!</definedName>
    <definedName name="End_4" localSheetId="31">#REF!</definedName>
    <definedName name="End_4">#REF!</definedName>
    <definedName name="End_5" localSheetId="31">#REF!</definedName>
    <definedName name="End_5">#REF!</definedName>
    <definedName name="End_6" localSheetId="31">#REF!</definedName>
    <definedName name="End_6">#REF!</definedName>
    <definedName name="End_7" localSheetId="31">#REF!</definedName>
    <definedName name="End_7">#REF!</definedName>
    <definedName name="End_8" localSheetId="31">#REF!</definedName>
    <definedName name="End_8">#REF!</definedName>
    <definedName name="End_9" localSheetId="31">#REF!</definedName>
    <definedName name="End_9">#REF!</definedName>
    <definedName name="_xlnm.Extract" localSheetId="31">[9]SILICATE!#REF!</definedName>
    <definedName name="_xlnm.Extract">[9]SILICATE!#REF!</definedName>
    <definedName name="f" localSheetId="31" hidden="1">{"'TDTGT (theo Dphuong)'!$A$4:$F$75"}</definedName>
    <definedName name="f" hidden="1">{"'TDTGT (theo Dphuong)'!$A$4:$F$75"}</definedName>
    <definedName name="FACTOR" localSheetId="31">#REF!</definedName>
    <definedName name="FACTOR">#REF!</definedName>
    <definedName name="FDFDSFDSFDF" localSheetId="31">#REF!</definedName>
    <definedName name="FDFDSFDSFDF">#REF!</definedName>
    <definedName name="ffddg" localSheetId="31">#REF!</definedName>
    <definedName name="ffddg" localSheetId="4">#REF!</definedName>
    <definedName name="ffddg" localSheetId="3">#REF!</definedName>
    <definedName name="ffddg">#REF!</definedName>
    <definedName name="FP" localSheetId="31">'[1]COAT&amp;WRAP-QIOT-#3'!#REF!</definedName>
    <definedName name="FP" localSheetId="4">'[2]COAT&amp;WRAP-QIOT-#3'!#REF!</definedName>
    <definedName name="FP">'[1]COAT&amp;WRAP-QIOT-#3'!#REF!</definedName>
    <definedName name="gd" localSheetId="31" hidden="1">{"'TDTGT (theo Dphuong)'!$A$4:$F$75"}</definedName>
    <definedName name="gd" hidden="1">{"'TDTGT (theo Dphuong)'!$A$4:$F$75"}</definedName>
    <definedName name="ggg" localSheetId="31">#REF!</definedName>
    <definedName name="ggg">#REF!</definedName>
    <definedName name="GoBack" localSheetId="31">[10]Sheet1!GoBack</definedName>
    <definedName name="GoBack">[10]Sheet1!GoBack</definedName>
    <definedName name="GPT_GROUNDING_PT" localSheetId="31">'[11]NEW-PANEL'!#REF!</definedName>
    <definedName name="GPT_GROUNDING_PT">'[11]NEW-PANEL'!#REF!</definedName>
    <definedName name="h" localSheetId="31" hidden="1">{"'TDTGT (theo Dphuong)'!$A$4:$F$75"}</definedName>
    <definedName name="h" localSheetId="4" hidden="1">{"'TDTGT (theo Dphuong)'!$A$4:$F$75"}</definedName>
    <definedName name="h" localSheetId="3" hidden="1">{"'TDTGT (theo Dphuong)'!$A$4:$F$75"}</definedName>
    <definedName name="h" localSheetId="0" hidden="1">{"'TDTGT (theo Dphuong)'!$A$4:$F$75"}</definedName>
    <definedName name="h" hidden="1">{"'TDTGT (theo Dphuong)'!$A$4:$F$75"}</definedName>
    <definedName name="hab" localSheetId="31">#REF!</definedName>
    <definedName name="hab" localSheetId="4">#REF!</definedName>
    <definedName name="hab">#REF!</definedName>
    <definedName name="habac" localSheetId="31">#REF!</definedName>
    <definedName name="habac" localSheetId="4">#REF!</definedName>
    <definedName name="habac" localSheetId="3">#REF!</definedName>
    <definedName name="habac">#REF!</definedName>
    <definedName name="Habac1">'[12]7 THAI NGUYEN'!$A$11</definedName>
    <definedName name="HOME_MANP" localSheetId="31">#REF!</definedName>
    <definedName name="HOME_MANP">#REF!</definedName>
    <definedName name="HOMEOFFICE_COST" localSheetId="31">#REF!</definedName>
    <definedName name="HOMEOFFICE_COST">#REF!</definedName>
    <definedName name="HTML_CodePage" localSheetId="4" hidden="1">950</definedName>
    <definedName name="HTML_CodePage" hidden="1">1252</definedName>
    <definedName name="HTML_Control" localSheetId="5" hidden="1">{"'TDTGT (theo Dphuong)'!$A$4:$F$75"}</definedName>
    <definedName name="HTML_Control" localSheetId="19" hidden="1">{"'TDTGT (theo Dphuong)'!$A$4:$F$75"}</definedName>
    <definedName name="HTML_Control" localSheetId="31" hidden="1">{"'TDTGT (theo Dphuong)'!$A$4:$F$75"}</definedName>
    <definedName name="HTML_Control" localSheetId="13" hidden="1">{"'TDTGT (theo Dphuong)'!$A$4:$F$75"}</definedName>
    <definedName name="HTML_Control" localSheetId="4" hidden="1">{"'Sheet1'!$L$16"}</definedName>
    <definedName name="HTML_Control" localSheetId="3" hidden="1">{"'TDTGT (theo Dphuong)'!$A$4:$F$75"}</definedName>
    <definedName name="HTML_Control" localSheetId="0" hidden="1">{"'TDTGT (theo Dphuong)'!$A$4:$F$75"}</definedName>
    <definedName name="HTML_Control" hidden="1">{"'TDTGT (theo Dphuong)'!$A$4:$F$75"}</definedName>
    <definedName name="HTML_Description" hidden="1">""</definedName>
    <definedName name="HTML_Email" localSheetId="4" hidden="1">""</definedName>
    <definedName name="HTML_Email" hidden="1">"cvhoach@www.gso.gov.vn"</definedName>
    <definedName name="HTML_Header" localSheetId="4" hidden="1">"Sheet1"</definedName>
    <definedName name="HTML_Header" hidden="1">"TDTGT (theo Dphuong)"</definedName>
    <definedName name="HTML_LastUpdate" localSheetId="4" hidden="1">"2000/9/14"</definedName>
    <definedName name="HTML_LastUpdate" hidden="1">"1/21/99"</definedName>
    <definedName name="HTML_LineAfter" localSheetId="4" hidden="1">FALSE</definedName>
    <definedName name="HTML_LineAfter" hidden="1">TRUE</definedName>
    <definedName name="HTML_LineBefore" localSheetId="4" hidden="1">FALSE</definedName>
    <definedName name="HTML_LineBefore" hidden="1">TRUE</definedName>
    <definedName name="HTML_Name" localSheetId="4" hidden="1">"J.C.WONG"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localSheetId="4" hidden="1">"C:\2689\Q\國內\00q3961台化龍德PTA3建造\MyHTML.htm"</definedName>
    <definedName name="HTML_PathFile" hidden="1">"c:\hoach\thuhTM.htm"</definedName>
    <definedName name="HTML_Title" localSheetId="4" hidden="1">"00Q3961-SUM"</definedName>
    <definedName name="HTML_Title" hidden="1">"Sè liÖuu 90-98 Phßng trång trät"</definedName>
    <definedName name="i" localSheetId="31" hidden="1">{#N/A,#N/A,FALSE,"Chung"}</definedName>
    <definedName name="i" localSheetId="4" hidden="1">{#N/A,#N/A,FALSE,"Chung"}</definedName>
    <definedName name="i" localSheetId="3" hidden="1">{#N/A,#N/A,FALSE,"Chung"}</definedName>
    <definedName name="i" hidden="1">{#N/A,#N/A,FALSE,"Chung"}</definedName>
    <definedName name="IDLAB_COST" localSheetId="31">#REF!</definedName>
    <definedName name="IDLAB_COST">#REF!</definedName>
    <definedName name="IND_LAB" localSheetId="31">#REF!</definedName>
    <definedName name="IND_LAB">#REF!</definedName>
    <definedName name="INDMANP" localSheetId="31">#REF!</definedName>
    <definedName name="INDMANP">#REF!</definedName>
    <definedName name="IO" localSheetId="31">'[1]COAT&amp;WRAP-QIOT-#3'!#REF!</definedName>
    <definedName name="IO" localSheetId="4">'[2]COAT&amp;WRAP-QIOT-#3'!#REF!</definedName>
    <definedName name="IO">'[1]COAT&amp;WRAP-QIOT-#3'!#REF!</definedName>
    <definedName name="kjh" localSheetId="31" hidden="1">{#N/A,#N/A,FALSE,"Chung"}</definedName>
    <definedName name="kjh" localSheetId="4" hidden="1">{#N/A,#N/A,FALSE,"Chung"}</definedName>
    <definedName name="kjh" localSheetId="3" hidden="1">{#N/A,#N/A,FALSE,"Chung"}</definedName>
    <definedName name="kjh" hidden="1">{#N/A,#N/A,FALSE,"Chung"}</definedName>
    <definedName name="m" localSheetId="31" hidden="1">{"'TDTGT (theo Dphuong)'!$A$4:$F$75"}</definedName>
    <definedName name="m" localSheetId="4" hidden="1">{"'TDTGT (theo Dphuong)'!$A$4:$F$75"}</definedName>
    <definedName name="m" localSheetId="3" hidden="1">{"'TDTGT (theo Dphuong)'!$A$4:$F$75"}</definedName>
    <definedName name="m" hidden="1">{"'TDTGT (theo Dphuong)'!$A$4:$F$75"}</definedName>
    <definedName name="MAJ_CON_EQP" localSheetId="31">#REF!</definedName>
    <definedName name="MAJ_CON_EQP">#REF!</definedName>
    <definedName name="MAT" localSheetId="31">'[1]COAT&amp;WRAP-QIOT-#3'!#REF!</definedName>
    <definedName name="MAT" localSheetId="4">'[2]COAT&amp;WRAP-QIOT-#3'!#REF!</definedName>
    <definedName name="MAT">'[1]COAT&amp;WRAP-QIOT-#3'!#REF!</definedName>
    <definedName name="mc" localSheetId="31">#REF!</definedName>
    <definedName name="mc" localSheetId="4">#REF!</definedName>
    <definedName name="mc" localSheetId="3">#REF!</definedName>
    <definedName name="mc">#REF!</definedName>
    <definedName name="MF" localSheetId="31">'[1]COAT&amp;WRAP-QIOT-#3'!#REF!</definedName>
    <definedName name="MF" localSheetId="4">'[2]COAT&amp;WRAP-QIOT-#3'!#REF!</definedName>
    <definedName name="MF">'[1]COAT&amp;WRAP-QIOT-#3'!#REF!</definedName>
    <definedName name="MG_A" localSheetId="31">#REF!</definedName>
    <definedName name="MG_A">#REF!</definedName>
    <definedName name="mnh" localSheetId="31">'[13]2.74'!#REF!</definedName>
    <definedName name="mnh" localSheetId="4">'[14]2.74'!#REF!</definedName>
    <definedName name="mnh">'[13]2.74'!#REF!</definedName>
    <definedName name="n" localSheetId="31">'[15]2.74'!#REF!</definedName>
    <definedName name="n" localSheetId="4">'[15]2.74'!#REF!</definedName>
    <definedName name="n">'[15]2.74'!#REF!</definedName>
    <definedName name="NET" localSheetId="31">#REF!</definedName>
    <definedName name="NET">#REF!</definedName>
    <definedName name="NET_1" localSheetId="31">#REF!</definedName>
    <definedName name="NET_1">#REF!</definedName>
    <definedName name="NET_ANA" localSheetId="31">#REF!</definedName>
    <definedName name="NET_ANA">#REF!</definedName>
    <definedName name="NET_ANA_1" localSheetId="31">#REF!</definedName>
    <definedName name="NET_ANA_1">#REF!</definedName>
    <definedName name="NET_ANA_2" localSheetId="31">#REF!</definedName>
    <definedName name="NET_ANA_2">#REF!</definedName>
    <definedName name="nhan" localSheetId="31">#REF!</definedName>
    <definedName name="nhan" localSheetId="4">#REF!</definedName>
    <definedName name="nhan" localSheetId="3">#REF!</definedName>
    <definedName name="nhan">#REF!</definedName>
    <definedName name="Nhan_xet_cua_dai">"Picture 1"</definedName>
    <definedName name="nuoc" localSheetId="31">#REF!</definedName>
    <definedName name="nuoc" localSheetId="4">#REF!</definedName>
    <definedName name="nuoc" localSheetId="3">#REF!</definedName>
    <definedName name="nuoc">#REF!</definedName>
    <definedName name="OTHER_PANEL" localSheetId="31">'[11]NEW-PANEL'!#REF!</definedName>
    <definedName name="OTHER_PANEL">'[11]NEW-PANEL'!#REF!</definedName>
    <definedName name="P" localSheetId="31">'[1]PNT-QUOT-#3'!#REF!</definedName>
    <definedName name="P" localSheetId="4">'[2]PNT-QUOT-#3'!#REF!</definedName>
    <definedName name="P">'[1]PNT-QUOT-#3'!#REF!</definedName>
    <definedName name="PEJM" localSheetId="31">'[1]COAT&amp;WRAP-QIOT-#3'!#REF!</definedName>
    <definedName name="PEJM" localSheetId="4">'[2]COAT&amp;WRAP-QIOT-#3'!#REF!</definedName>
    <definedName name="PEJM">'[1]COAT&amp;WRAP-QIOT-#3'!#REF!</definedName>
    <definedName name="PF" localSheetId="31">'[1]PNT-QUOT-#3'!#REF!</definedName>
    <definedName name="PF" localSheetId="4">'[2]PNT-QUOT-#3'!#REF!</definedName>
    <definedName name="PF">'[1]PNT-QUOT-#3'!#REF!</definedName>
    <definedName name="PL_指示燈___P.B.___REST_P.B._壓扣開關" localSheetId="31">'[11]NEW-PANEL'!#REF!</definedName>
    <definedName name="PL_指示燈___P.B.___REST_P.B._壓扣開關">'[11]NEW-PANEL'!#REF!</definedName>
    <definedName name="PM" localSheetId="4">[16]IBASE!$AH$16:$AV$110</definedName>
    <definedName name="PM">[17]IBASE!$AH$16:$AV$110</definedName>
    <definedName name="PRICE" localSheetId="31">#REF!</definedName>
    <definedName name="PRICE">#REF!</definedName>
    <definedName name="PRICE1" localSheetId="31">#REF!</definedName>
    <definedName name="PRICE1">#REF!</definedName>
    <definedName name="_xlnm.Print_Area" localSheetId="31">#REF!</definedName>
    <definedName name="_xlnm.Print_Area" localSheetId="8">'4'!$A$1:$K$43</definedName>
    <definedName name="_xlnm.Print_Area">#REF!</definedName>
    <definedName name="Print_Area_MI" localSheetId="19">[18]ESTI.!$A$1:$U$52</definedName>
    <definedName name="Print_Area_MI" localSheetId="13">[18]ESTI.!$A$1:$U$52</definedName>
    <definedName name="Print_Area_MI" localSheetId="4">[19]ESTI.!$A$1:$U$52</definedName>
    <definedName name="Print_Area_MI">[20]ESTI.!$A$1:$U$52</definedName>
    <definedName name="_xlnm.Print_Titles" localSheetId="31">'[21]TiÕn ®é thùc hiÖn KC'!#REF!</definedName>
    <definedName name="_xlnm.Print_Titles" localSheetId="4">#REF!</definedName>
    <definedName name="_xlnm.Print_Titles">'[21]TiÕn ®é thùc hiÖn KC'!#REF!</definedName>
    <definedName name="Print_Titles_MI" localSheetId="31">#REF!</definedName>
    <definedName name="Print_Titles_MI">#REF!</definedName>
    <definedName name="PRINTA" localSheetId="31">#REF!</definedName>
    <definedName name="PRINTA">#REF!</definedName>
    <definedName name="PRINTB" localSheetId="31">#REF!</definedName>
    <definedName name="PRINTB">#REF!</definedName>
    <definedName name="PRINTC" localSheetId="31">#REF!</definedName>
    <definedName name="PRINTC">#REF!</definedName>
    <definedName name="PROPOSAL" localSheetId="31">#REF!</definedName>
    <definedName name="PROPOSAL">#REF!</definedName>
    <definedName name="pt" localSheetId="31">#REF!</definedName>
    <definedName name="pt" localSheetId="4">#REF!</definedName>
    <definedName name="pt" localSheetId="3">#REF!</definedName>
    <definedName name="pt">#REF!</definedName>
    <definedName name="ptr" localSheetId="31">#REF!</definedName>
    <definedName name="ptr" localSheetId="3">#REF!</definedName>
    <definedName name="ptr">#REF!</definedName>
    <definedName name="ptvt">'[22]ma-pt'!$A$6:$IV$228</definedName>
    <definedName name="qưeqwrqw" localSheetId="31" hidden="1">{#N/A,#N/A,FALSE,"Chung"}</definedName>
    <definedName name="qưeqwrqw" localSheetId="4" hidden="1">{#N/A,#N/A,FALSE,"Chung"}</definedName>
    <definedName name="qưeqwrqw" localSheetId="3" hidden="1">{#N/A,#N/A,FALSE,"Chung"}</definedName>
    <definedName name="qưeqwrqw" hidden="1">{#N/A,#N/A,FALSE,"Chung"}</definedName>
    <definedName name="RECOUT">#N/A</definedName>
    <definedName name="RFP003A" localSheetId="31">#REF!</definedName>
    <definedName name="RFP003A">#REF!</definedName>
    <definedName name="RFP003B" localSheetId="31">#REF!</definedName>
    <definedName name="RFP003B">#REF!</definedName>
    <definedName name="RFP003C" localSheetId="31">#REF!</definedName>
    <definedName name="RFP003C">#REF!</definedName>
    <definedName name="RFP003D" localSheetId="31">#REF!</definedName>
    <definedName name="RFP003D">#REF!</definedName>
    <definedName name="RFP003E" localSheetId="31">#REF!</definedName>
    <definedName name="RFP003E">#REF!</definedName>
    <definedName name="RFP003F" localSheetId="31">#REF!</definedName>
    <definedName name="RFP003F">#REF!</definedName>
    <definedName name="RT" localSheetId="31">'[1]COAT&amp;WRAP-QIOT-#3'!#REF!</definedName>
    <definedName name="RT" localSheetId="4">'[2]COAT&amp;WRAP-QIOT-#3'!#REF!</definedName>
    <definedName name="RT">'[1]COAT&amp;WRAP-QIOT-#3'!#REF!</definedName>
    <definedName name="SB" localSheetId="4">[16]IBASE!$AH$7:$AL$14</definedName>
    <definedName name="SB">[17]IBASE!$AH$7:$AL$14</definedName>
    <definedName name="SCH" localSheetId="31">#REF!</definedName>
    <definedName name="SCH">#REF!</definedName>
    <definedName name="SIZE" localSheetId="31">#REF!</definedName>
    <definedName name="SIZE">#REF!</definedName>
    <definedName name="SORT" localSheetId="31">#REF!</definedName>
    <definedName name="SORT" localSheetId="4">#REF!</definedName>
    <definedName name="SORT" localSheetId="3">#REF!</definedName>
    <definedName name="SORT">#REF!</definedName>
    <definedName name="SORT_AREA" localSheetId="19">'[18]DI-ESTI'!$A$8:$R$489</definedName>
    <definedName name="SORT_AREA" localSheetId="13">'[18]DI-ESTI'!$A$8:$R$489</definedName>
    <definedName name="SORT_AREA" localSheetId="4">'[19]DI-ESTI'!$A$8:$R$489</definedName>
    <definedName name="SORT_AREA">'[20]DI-ESTI'!$A$8:$R$489</definedName>
    <definedName name="SP" localSheetId="31">'[1]PNT-QUOT-#3'!#REF!</definedName>
    <definedName name="SP" localSheetId="4">'[2]PNT-QUOT-#3'!#REF!</definedName>
    <definedName name="SP">'[1]PNT-QUOT-#3'!#REF!</definedName>
    <definedName name="SPEC" localSheetId="31">#REF!</definedName>
    <definedName name="SPEC">#REF!</definedName>
    <definedName name="SPECSUMMARY" localSheetId="31">#REF!</definedName>
    <definedName name="SPECSUMMARY">#REF!</definedName>
    <definedName name="Start_1" localSheetId="31">#REF!</definedName>
    <definedName name="Start_1">#REF!</definedName>
    <definedName name="Start_10" localSheetId="31">#REF!</definedName>
    <definedName name="Start_10">#REF!</definedName>
    <definedName name="Start_11" localSheetId="31">#REF!</definedName>
    <definedName name="Start_11">#REF!</definedName>
    <definedName name="Start_12" localSheetId="31">#REF!</definedName>
    <definedName name="Start_12">#REF!</definedName>
    <definedName name="Start_13" localSheetId="31">#REF!</definedName>
    <definedName name="Start_13">#REF!</definedName>
    <definedName name="Start_2" localSheetId="31">#REF!</definedName>
    <definedName name="Start_2">#REF!</definedName>
    <definedName name="Start_3" localSheetId="31">#REF!</definedName>
    <definedName name="Start_3">#REF!</definedName>
    <definedName name="Start_4" localSheetId="31">#REF!</definedName>
    <definedName name="Start_4">#REF!</definedName>
    <definedName name="Start_5" localSheetId="31">#REF!</definedName>
    <definedName name="Start_5">#REF!</definedName>
    <definedName name="Start_6" localSheetId="31">#REF!</definedName>
    <definedName name="Start_6">#REF!</definedName>
    <definedName name="Start_7" localSheetId="31">#REF!</definedName>
    <definedName name="Start_7">#REF!</definedName>
    <definedName name="Start_8" localSheetId="31">#REF!</definedName>
    <definedName name="Start_8">#REF!</definedName>
    <definedName name="Start_9" localSheetId="31">#REF!</definedName>
    <definedName name="Start_9">#REF!</definedName>
    <definedName name="SUMMARY" localSheetId="31">#REF!</definedName>
    <definedName name="SUMMARY">#REF!</definedName>
    <definedName name="TBA" localSheetId="31">#REF!</definedName>
    <definedName name="TBA" localSheetId="4">#REF!</definedName>
    <definedName name="TBA" localSheetId="3">#REF!</definedName>
    <definedName name="TBA">#REF!</definedName>
    <definedName name="td" localSheetId="31">#REF!</definedName>
    <definedName name="td" localSheetId="3">#REF!</definedName>
    <definedName name="td">#REF!</definedName>
    <definedName name="th_bl" localSheetId="31">#REF!</definedName>
    <definedName name="th_bl" localSheetId="4">#REF!</definedName>
    <definedName name="th_bl" localSheetId="3">#REF!</definedName>
    <definedName name="th_bl">#REF!</definedName>
    <definedName name="thanh" localSheetId="31" hidden="1">{"'TDTGT (theo Dphuong)'!$A$4:$F$75"}</definedName>
    <definedName name="thanh" localSheetId="4" hidden="1">{"'TDTGT (theo Dphuong)'!$A$4:$F$75"}</definedName>
    <definedName name="thanh" localSheetId="3" hidden="1">{#N/A,#N/A,FALSE,"Chung"}</definedName>
    <definedName name="thanh" hidden="1">{"'TDTGT (theo Dphuong)'!$A$4:$F$75"}</definedName>
    <definedName name="THK" localSheetId="31">'[1]COAT&amp;WRAP-QIOT-#3'!#REF!</definedName>
    <definedName name="THK" localSheetId="4">'[2]COAT&amp;WRAP-QIOT-#3'!#REF!</definedName>
    <definedName name="THK">'[1]COAT&amp;WRAP-QIOT-#3'!#REF!</definedName>
    <definedName name="TITAN" localSheetId="31">#REF!</definedName>
    <definedName name="TITAN">#REF!</definedName>
    <definedName name="tm" localSheetId="31">#REF!</definedName>
    <definedName name="tm">#REF!</definedName>
    <definedName name="tmuc" localSheetId="31" hidden="1">#REF!</definedName>
    <definedName name="tmuc" hidden="1">#REF!</definedName>
    <definedName name="Tnghiep" localSheetId="31" hidden="1">{"'TDTGT (theo Dphuong)'!$A$4:$F$75"}</definedName>
    <definedName name="Tnghiep" localSheetId="4" hidden="1">{"'TDTGT (theo Dphuong)'!$A$4:$F$75"}</definedName>
    <definedName name="Tnghiep" localSheetId="3" hidden="1">{"'TDTGT (theo Dphuong)'!$A$4:$F$75"}</definedName>
    <definedName name="Tnghiep" hidden="1">{"'TDTGT (theo Dphuong)'!$A$4:$F$75"}</definedName>
    <definedName name="TPLRP" localSheetId="31">#REF!</definedName>
    <definedName name="TPLRP">#REF!</definedName>
    <definedName name="TRADE2" localSheetId="31">#REF!</definedName>
    <definedName name="TRADE2">#REF!</definedName>
    <definedName name="TRANSFORMER" localSheetId="31">'[11]NEW-PANEL'!#REF!</definedName>
    <definedName name="TRANSFORMER">'[11]NEW-PANEL'!#REF!</definedName>
    <definedName name="ttt" localSheetId="31">#REF!</definedName>
    <definedName name="ttt">#REF!</definedName>
    <definedName name="VARIINST" localSheetId="31">#REF!</definedName>
    <definedName name="VARIINST">#REF!</definedName>
    <definedName name="VARIPURC" localSheetId="31">#REF!</definedName>
    <definedName name="VARIPURC">#REF!</definedName>
    <definedName name="vv" localSheetId="31" hidden="1">{"'TDTGT (theo Dphuong)'!$A$4:$F$75"}</definedName>
    <definedName name="vv" localSheetId="4" hidden="1">{"'TDTGT (theo Dphuong)'!$A$4:$F$75"}</definedName>
    <definedName name="vv" localSheetId="3" hidden="1">{"'TDTGT (theo Dphuong)'!$A$4:$F$75"}</definedName>
    <definedName name="vv" hidden="1">{"'TDTGT (theo Dphuong)'!$A$4:$F$75"}</definedName>
    <definedName name="W" localSheetId="31">#REF!</definedName>
    <definedName name="W">#REF!</definedName>
    <definedName name="wrn.thu." localSheetId="5" hidden="1">{#N/A,#N/A,FALSE,"Chung"}</definedName>
    <definedName name="wrn.thu." localSheetId="19" hidden="1">{#N/A,#N/A,FALSE,"Chung"}</definedName>
    <definedName name="wrn.thu." localSheetId="31" hidden="1">{#N/A,#N/A,FALSE,"Chung"}</definedName>
    <definedName name="wrn.thu." localSheetId="13" hidden="1">{#N/A,#N/A,FALSE,"Chung"}</definedName>
    <definedName name="wrn.thu." localSheetId="4" hidden="1">{#N/A,#N/A,FALSE,"Chung"}</definedName>
    <definedName name="wrn.thu." localSheetId="3" hidden="1">{#N/A,#N/A,FALSE,"Chung"}</definedName>
    <definedName name="wrn.thu." localSheetId="0" hidden="1">{#N/A,#N/A,FALSE,"Chung"}</definedName>
    <definedName name="wrn.thu." hidden="1">{#N/A,#N/A,FALSE,"Chung"}</definedName>
    <definedName name="X" localSheetId="31">#REF!</definedName>
    <definedName name="X">#REF!</definedName>
    <definedName name="xd" localSheetId="4">'[23]7 THAI NGUYEN'!$A$11</definedName>
    <definedName name="ZYX" localSheetId="31">#REF!</definedName>
    <definedName name="ZYX" localSheetId="4">#REF!</definedName>
    <definedName name="ZYX" localSheetId="3">#REF!</definedName>
    <definedName name="ZYX">#REF!</definedName>
    <definedName name="ZZZ" localSheetId="31">#REF!</definedName>
    <definedName name="ZZZ" localSheetId="4">#REF!</definedName>
    <definedName name="ZZZ" localSheetId="3">#REF!</definedName>
    <definedName name="ZZZ">#REF!</definedName>
  </definedNames>
  <calcPr calcId="191029"/>
</workbook>
</file>

<file path=xl/calcChain.xml><?xml version="1.0" encoding="utf-8"?>
<calcChain xmlns="http://schemas.openxmlformats.org/spreadsheetml/2006/main">
  <c r="I23" i="12" l="1"/>
  <c r="E12" i="1"/>
  <c r="E11" i="1"/>
  <c r="E10" i="1"/>
  <c r="E9" i="1"/>
  <c r="E8" i="1"/>
  <c r="E7" i="1"/>
  <c r="M18" i="12"/>
  <c r="M7" i="12"/>
  <c r="X10" i="7"/>
  <c r="W10" i="7"/>
  <c r="V10" i="7"/>
  <c r="X11" i="6"/>
  <c r="W11" i="6"/>
  <c r="V11" i="6" s="1"/>
  <c r="X10" i="4"/>
  <c r="W10" i="4"/>
  <c r="V10" i="4" s="1"/>
  <c r="X10" i="3"/>
  <c r="W10" i="3"/>
  <c r="V10" i="3"/>
  <c r="K24" i="8"/>
  <c r="J24" i="8"/>
  <c r="I24" i="8"/>
  <c r="H24" i="8"/>
  <c r="G24" i="8"/>
  <c r="K12" i="15" l="1"/>
  <c r="L7" i="12"/>
  <c r="I8" i="19" l="1"/>
  <c r="J8" i="19" l="1"/>
  <c r="K8" i="19"/>
  <c r="L8" i="19"/>
  <c r="L24" i="15" l="1"/>
  <c r="L25" i="15"/>
  <c r="L26" i="15"/>
  <c r="L27" i="15"/>
  <c r="L28" i="15"/>
  <c r="L29" i="15"/>
  <c r="L30" i="15"/>
  <c r="L23" i="15"/>
  <c r="L18" i="12" l="1"/>
  <c r="K20" i="11"/>
  <c r="K21" i="11"/>
  <c r="K22" i="11"/>
  <c r="K23" i="11"/>
  <c r="K24" i="11"/>
  <c r="K25" i="11"/>
  <c r="K26" i="11"/>
  <c r="K19" i="11"/>
  <c r="R11" i="7" l="1"/>
  <c r="R12" i="7"/>
  <c r="R13" i="7"/>
  <c r="R14" i="7"/>
  <c r="R15" i="7"/>
  <c r="R16" i="7"/>
  <c r="R17" i="7"/>
  <c r="R18" i="7"/>
  <c r="R19" i="7"/>
  <c r="R20" i="7"/>
  <c r="R12" i="6" l="1"/>
  <c r="R13" i="6"/>
  <c r="R14" i="6"/>
  <c r="R15" i="6"/>
  <c r="R16" i="6"/>
  <c r="R17" i="6"/>
  <c r="R18" i="6"/>
  <c r="R19" i="6"/>
  <c r="R20" i="6"/>
  <c r="R21" i="6"/>
  <c r="R11" i="4" l="1"/>
  <c r="R12" i="4"/>
  <c r="R13" i="4"/>
  <c r="R14" i="4"/>
  <c r="R15" i="4"/>
  <c r="R16" i="4"/>
  <c r="R17" i="4"/>
  <c r="R18" i="4"/>
  <c r="R19" i="4"/>
  <c r="R20" i="4"/>
  <c r="R11" i="3"/>
  <c r="K25" i="38" l="1"/>
  <c r="K26" i="38"/>
  <c r="K28" i="38"/>
  <c r="K29" i="38"/>
  <c r="K30" i="38"/>
  <c r="K31" i="38"/>
  <c r="K33" i="38"/>
  <c r="K34" i="38"/>
  <c r="K35" i="38"/>
  <c r="K36" i="38"/>
  <c r="K38" i="38"/>
  <c r="K19" i="8"/>
  <c r="K20" i="8"/>
  <c r="K21" i="8"/>
  <c r="K22" i="8"/>
  <c r="K23" i="8"/>
  <c r="K25" i="8"/>
  <c r="K26" i="8"/>
  <c r="S10" i="7"/>
  <c r="R10" i="7" s="1"/>
  <c r="T10" i="7"/>
  <c r="S11" i="6"/>
  <c r="T11" i="6"/>
  <c r="S10" i="4"/>
  <c r="R10" i="4" s="1"/>
  <c r="T10" i="4"/>
  <c r="R10" i="3"/>
  <c r="S10" i="3"/>
  <c r="T10" i="3"/>
  <c r="K24" i="2"/>
  <c r="K25" i="2"/>
  <c r="K26" i="2"/>
  <c r="K27" i="2"/>
  <c r="K28" i="2"/>
  <c r="K29" i="2"/>
  <c r="K30" i="2"/>
  <c r="K31" i="2"/>
  <c r="K32" i="2"/>
  <c r="R11" i="6" l="1"/>
  <c r="G34" i="38" l="1"/>
  <c r="H34" i="38"/>
  <c r="I34" i="38"/>
  <c r="J34" i="38"/>
  <c r="M2" i="47" l="1"/>
  <c r="B11" i="17" l="1"/>
  <c r="C11" i="17"/>
  <c r="C10" i="13"/>
  <c r="E10" i="13"/>
  <c r="D10" i="13"/>
  <c r="K7" i="12"/>
  <c r="B11" i="10"/>
  <c r="B12" i="10"/>
  <c r="B13" i="10"/>
  <c r="B14" i="10"/>
  <c r="B15" i="10"/>
  <c r="B16" i="10"/>
  <c r="B17" i="10"/>
  <c r="B18" i="10"/>
  <c r="B19" i="10"/>
  <c r="B20" i="10"/>
  <c r="K10" i="7"/>
  <c r="L10" i="7"/>
  <c r="M10" i="7"/>
  <c r="N10" i="7"/>
  <c r="O10" i="7"/>
  <c r="P10" i="7"/>
  <c r="J10" i="7"/>
  <c r="J11" i="6"/>
  <c r="K11" i="6"/>
  <c r="L11" i="6"/>
  <c r="P11" i="6"/>
  <c r="O11" i="6"/>
  <c r="N11" i="6"/>
  <c r="O10" i="4"/>
  <c r="K10" i="4"/>
  <c r="J10" i="4"/>
  <c r="N10" i="3"/>
  <c r="O10" i="3"/>
  <c r="B10" i="13" l="1"/>
  <c r="K18" i="12"/>
  <c r="K30" i="15" l="1"/>
  <c r="K29" i="15"/>
  <c r="K28" i="15"/>
  <c r="K27" i="15"/>
  <c r="K26" i="15"/>
  <c r="K25" i="15"/>
  <c r="K24" i="15"/>
  <c r="K23" i="15"/>
  <c r="K19" i="15"/>
  <c r="K18" i="15"/>
  <c r="K17" i="15"/>
  <c r="K16" i="15"/>
  <c r="K15" i="15"/>
  <c r="K14" i="15"/>
  <c r="K13" i="15"/>
  <c r="J13" i="15" l="1"/>
  <c r="J14" i="15"/>
  <c r="J15" i="15"/>
  <c r="J16" i="15"/>
  <c r="J17" i="15"/>
  <c r="J19" i="11" l="1"/>
  <c r="J20" i="11"/>
  <c r="J21" i="11"/>
  <c r="J22" i="11"/>
  <c r="J23" i="11"/>
  <c r="J24" i="11"/>
  <c r="J25" i="11"/>
  <c r="J26" i="11"/>
  <c r="J25" i="38"/>
  <c r="J26" i="38"/>
  <c r="J28" i="38"/>
  <c r="J29" i="38"/>
  <c r="J30" i="38"/>
  <c r="J31" i="38"/>
  <c r="J33" i="38"/>
  <c r="J35" i="38"/>
  <c r="J36" i="38"/>
  <c r="J38" i="38"/>
  <c r="J19" i="8"/>
  <c r="J20" i="8"/>
  <c r="J21" i="8"/>
  <c r="J22" i="8"/>
  <c r="J23" i="8"/>
  <c r="J25" i="8"/>
  <c r="J26" i="8"/>
  <c r="J24" i="2"/>
  <c r="J25" i="2"/>
  <c r="J26" i="2"/>
  <c r="J27" i="2"/>
  <c r="J28" i="2"/>
  <c r="J29" i="2"/>
  <c r="J30" i="2"/>
  <c r="J31" i="2"/>
  <c r="J32" i="2"/>
  <c r="M11" i="6" l="1"/>
  <c r="P10" i="4"/>
  <c r="N10" i="4"/>
  <c r="M10" i="4"/>
  <c r="P10" i="3"/>
  <c r="M10" i="3"/>
  <c r="J12" i="15" l="1"/>
  <c r="J18" i="15"/>
  <c r="J19" i="15"/>
  <c r="J23" i="15"/>
  <c r="J24" i="15"/>
  <c r="J25" i="15"/>
  <c r="J26" i="15"/>
  <c r="J27" i="15"/>
  <c r="J28" i="15"/>
  <c r="J29" i="15"/>
  <c r="J30" i="15"/>
  <c r="G22" i="19" l="1"/>
  <c r="H22" i="19"/>
  <c r="I22" i="19"/>
  <c r="I32" i="2"/>
  <c r="I31" i="2"/>
  <c r="I30" i="2"/>
  <c r="I29" i="2"/>
  <c r="I28" i="2"/>
  <c r="I27" i="2"/>
  <c r="I26" i="2"/>
  <c r="I25" i="2"/>
  <c r="I20" i="11" l="1"/>
  <c r="I21" i="11"/>
  <c r="I22" i="11"/>
  <c r="I23" i="11"/>
  <c r="I24" i="11"/>
  <c r="I26" i="11"/>
  <c r="I19" i="11"/>
  <c r="I26" i="38"/>
  <c r="I28" i="38"/>
  <c r="I29" i="38"/>
  <c r="I30" i="38"/>
  <c r="I31" i="38"/>
  <c r="I33" i="38"/>
  <c r="I35" i="38"/>
  <c r="I36" i="38"/>
  <c r="I38" i="38"/>
  <c r="I25" i="38"/>
  <c r="I20" i="8"/>
  <c r="I21" i="8"/>
  <c r="I22" i="8"/>
  <c r="I23" i="8"/>
  <c r="I25" i="8"/>
  <c r="I26" i="8"/>
  <c r="I19" i="8"/>
  <c r="J18" i="12" l="1"/>
  <c r="J7" i="12"/>
  <c r="I10" i="7" l="1"/>
  <c r="I11" i="6"/>
  <c r="L10" i="4"/>
  <c r="I10" i="4"/>
  <c r="L10" i="3"/>
  <c r="K10" i="3"/>
  <c r="J10" i="3"/>
  <c r="I10" i="3"/>
  <c r="H26" i="8" l="1"/>
  <c r="H23" i="8"/>
  <c r="H21" i="8"/>
  <c r="H20" i="8"/>
  <c r="I30" i="15"/>
  <c r="I28" i="15"/>
  <c r="I27" i="15"/>
  <c r="I26" i="15"/>
  <c r="I25" i="15"/>
  <c r="I24" i="15"/>
  <c r="I23" i="15"/>
  <c r="I19" i="15"/>
  <c r="I17" i="15"/>
  <c r="I16" i="15"/>
  <c r="I15" i="15"/>
  <c r="I14" i="15"/>
  <c r="I13" i="15"/>
  <c r="I12" i="15"/>
  <c r="H9" i="2" l="1"/>
  <c r="I24" i="2" s="1"/>
  <c r="J8" i="23" l="1"/>
  <c r="J7" i="21"/>
  <c r="I18" i="12"/>
  <c r="I7" i="12"/>
  <c r="H20" i="11"/>
  <c r="H21" i="11"/>
  <c r="H23" i="11"/>
  <c r="H24" i="11"/>
  <c r="H26" i="11"/>
  <c r="H13" i="11"/>
  <c r="I25" i="11" s="1"/>
  <c r="H26" i="38"/>
  <c r="H28" i="38"/>
  <c r="H29" i="38"/>
  <c r="H31" i="38"/>
  <c r="H33" i="38"/>
  <c r="H36" i="38"/>
  <c r="H38" i="38"/>
  <c r="I29" i="15" l="1"/>
  <c r="I18" i="15"/>
  <c r="H25" i="2"/>
  <c r="G25" i="2"/>
  <c r="H32" i="2"/>
  <c r="H31" i="2"/>
  <c r="H29" i="2"/>
  <c r="H28" i="2"/>
  <c r="H26" i="2"/>
  <c r="F23" i="12" l="1"/>
  <c r="E20" i="12"/>
  <c r="H8" i="19" l="1"/>
  <c r="G8" i="19"/>
  <c r="F8" i="19"/>
  <c r="E8" i="19"/>
  <c r="J2" i="47"/>
  <c r="N2" i="47"/>
  <c r="L2" i="47"/>
  <c r="K2" i="47"/>
  <c r="F10" i="7" l="1"/>
  <c r="G26" i="11" l="1"/>
  <c r="G24" i="11"/>
  <c r="G23" i="11"/>
  <c r="G21" i="11"/>
  <c r="G20" i="11"/>
  <c r="G38" i="38"/>
  <c r="G36" i="38"/>
  <c r="G33" i="38"/>
  <c r="G31" i="38"/>
  <c r="G29" i="38"/>
  <c r="G28" i="38"/>
  <c r="G26" i="38"/>
  <c r="G26" i="8" l="1"/>
  <c r="G23" i="8"/>
  <c r="G21" i="8"/>
  <c r="G20" i="8"/>
  <c r="G32" i="2" l="1"/>
  <c r="G31" i="2"/>
  <c r="G29" i="2"/>
  <c r="G28" i="2"/>
  <c r="G26" i="2"/>
  <c r="F7" i="21"/>
  <c r="G7" i="21"/>
  <c r="H7" i="21"/>
  <c r="I7" i="21"/>
  <c r="E7" i="21"/>
  <c r="F14" i="22"/>
  <c r="G14" i="22"/>
  <c r="H14" i="22"/>
  <c r="I14" i="22"/>
  <c r="E14" i="22"/>
  <c r="F8" i="23"/>
  <c r="G8" i="23"/>
  <c r="H8" i="23"/>
  <c r="I8" i="23"/>
  <c r="E8" i="23"/>
  <c r="D12" i="12" l="1"/>
  <c r="E12" i="12"/>
  <c r="F22" i="19"/>
  <c r="E22" i="19"/>
  <c r="E30" i="15"/>
  <c r="F30" i="15"/>
  <c r="G30" i="15"/>
  <c r="H30" i="15"/>
  <c r="D30" i="15"/>
  <c r="G28" i="15"/>
  <c r="H28" i="15"/>
  <c r="E27" i="15"/>
  <c r="F27" i="15"/>
  <c r="G27" i="15"/>
  <c r="H27" i="15"/>
  <c r="D27" i="15"/>
  <c r="E25" i="15"/>
  <c r="F25" i="15"/>
  <c r="G25" i="15"/>
  <c r="H25" i="15"/>
  <c r="E24" i="15"/>
  <c r="F24" i="15"/>
  <c r="G24" i="15"/>
  <c r="H24" i="15"/>
  <c r="D24" i="15"/>
  <c r="E19" i="15"/>
  <c r="F19" i="15"/>
  <c r="G19" i="15"/>
  <c r="H19" i="15"/>
  <c r="D19" i="15"/>
  <c r="G17" i="15"/>
  <c r="H17" i="15"/>
  <c r="E16" i="15"/>
  <c r="F16" i="15"/>
  <c r="G16" i="15"/>
  <c r="H16" i="15"/>
  <c r="D16" i="15"/>
  <c r="E14" i="15"/>
  <c r="F14" i="15"/>
  <c r="G14" i="15"/>
  <c r="H14" i="15"/>
  <c r="E13" i="15"/>
  <c r="F13" i="15"/>
  <c r="G13" i="15"/>
  <c r="H13" i="15"/>
  <c r="D13" i="15"/>
  <c r="E10" i="14"/>
  <c r="D10" i="14"/>
  <c r="C10" i="14"/>
  <c r="E26" i="12"/>
  <c r="F26" i="12"/>
  <c r="G26" i="12"/>
  <c r="H26" i="12"/>
  <c r="E23" i="12"/>
  <c r="G23" i="12"/>
  <c r="H23" i="12"/>
  <c r="F20" i="12"/>
  <c r="G20" i="12"/>
  <c r="H20" i="12"/>
  <c r="D26" i="12"/>
  <c r="D23" i="12"/>
  <c r="D20" i="12"/>
  <c r="E15" i="12"/>
  <c r="F15" i="12"/>
  <c r="G15" i="12"/>
  <c r="H15" i="12"/>
  <c r="F12" i="12"/>
  <c r="G12" i="12"/>
  <c r="H12" i="12"/>
  <c r="D15" i="12"/>
  <c r="E9" i="12"/>
  <c r="F9" i="12"/>
  <c r="G9" i="12"/>
  <c r="H9" i="12"/>
  <c r="D9" i="12"/>
  <c r="D13" i="11"/>
  <c r="E13" i="11"/>
  <c r="F13" i="11"/>
  <c r="G13" i="11"/>
  <c r="D10" i="11"/>
  <c r="E10" i="11"/>
  <c r="F10" i="11"/>
  <c r="G10" i="11"/>
  <c r="D7" i="11"/>
  <c r="E7" i="11"/>
  <c r="F7" i="11"/>
  <c r="G7" i="11"/>
  <c r="D17" i="38"/>
  <c r="E17" i="38"/>
  <c r="F18" i="15" s="1"/>
  <c r="F17" i="38"/>
  <c r="G17" i="38"/>
  <c r="H35" i="38" s="1"/>
  <c r="D12" i="38"/>
  <c r="F12" i="38"/>
  <c r="G12" i="38"/>
  <c r="D7" i="38"/>
  <c r="E7" i="38"/>
  <c r="F12" i="15" s="1"/>
  <c r="F7" i="38"/>
  <c r="G7" i="38"/>
  <c r="D10" i="10"/>
  <c r="E10" i="10"/>
  <c r="C10" i="10"/>
  <c r="D13" i="8"/>
  <c r="E13" i="8"/>
  <c r="F13" i="8"/>
  <c r="G13" i="8"/>
  <c r="H25" i="8" s="1"/>
  <c r="D10" i="8"/>
  <c r="E10" i="8"/>
  <c r="F10" i="8"/>
  <c r="G10" i="8"/>
  <c r="D7" i="8"/>
  <c r="E7" i="8"/>
  <c r="F7" i="8"/>
  <c r="G7" i="8"/>
  <c r="E10" i="7"/>
  <c r="G10" i="7"/>
  <c r="H10" i="7"/>
  <c r="E11" i="6"/>
  <c r="F11" i="6"/>
  <c r="G11" i="6"/>
  <c r="H11" i="6"/>
  <c r="E10" i="4"/>
  <c r="F10" i="4"/>
  <c r="G10" i="4"/>
  <c r="H10" i="4"/>
  <c r="E10" i="3"/>
  <c r="F10" i="3"/>
  <c r="G10" i="3"/>
  <c r="H10" i="3"/>
  <c r="G17" i="2"/>
  <c r="H30" i="2" s="1"/>
  <c r="G13" i="2"/>
  <c r="H27" i="2" s="1"/>
  <c r="G9" i="2"/>
  <c r="H24" i="2" s="1"/>
  <c r="E18" i="12" l="1"/>
  <c r="B10" i="14"/>
  <c r="B10" i="10"/>
  <c r="F18" i="12"/>
  <c r="G19" i="8"/>
  <c r="H19" i="8"/>
  <c r="G22" i="8"/>
  <c r="H22" i="8"/>
  <c r="F23" i="15"/>
  <c r="F26" i="15"/>
  <c r="G25" i="38"/>
  <c r="H25" i="38"/>
  <c r="G30" i="38"/>
  <c r="H30" i="38"/>
  <c r="H19" i="11"/>
  <c r="G19" i="11"/>
  <c r="G22" i="11"/>
  <c r="H22" i="11"/>
  <c r="G25" i="11"/>
  <c r="H25" i="11"/>
  <c r="F29" i="15"/>
  <c r="G23" i="15"/>
  <c r="E23" i="15"/>
  <c r="G26" i="15"/>
  <c r="H7" i="12"/>
  <c r="G18" i="12"/>
  <c r="H23" i="15"/>
  <c r="G25" i="8"/>
  <c r="E26" i="15"/>
  <c r="E29" i="15"/>
  <c r="G35" i="38"/>
  <c r="H12" i="15"/>
  <c r="G29" i="15"/>
  <c r="H18" i="15"/>
  <c r="H29" i="15"/>
  <c r="H15" i="15"/>
  <c r="H26" i="15"/>
  <c r="G12" i="15"/>
  <c r="E12" i="15"/>
  <c r="G15" i="15"/>
  <c r="E15" i="15"/>
  <c r="G18" i="15"/>
  <c r="E18" i="15"/>
  <c r="H18" i="12"/>
  <c r="G7" i="12"/>
  <c r="D18" i="12"/>
  <c r="E7" i="12"/>
  <c r="F7" i="12"/>
  <c r="D7" i="12"/>
  <c r="F20" i="11" l="1"/>
  <c r="F21" i="11"/>
  <c r="F22" i="11"/>
  <c r="F23" i="11"/>
  <c r="F24" i="11"/>
  <c r="F25" i="11"/>
  <c r="F26" i="11"/>
  <c r="E20" i="11"/>
  <c r="E21" i="11"/>
  <c r="E22" i="11"/>
  <c r="E23" i="11"/>
  <c r="E24" i="11"/>
  <c r="E25" i="11"/>
  <c r="E26" i="11"/>
  <c r="D20" i="11"/>
  <c r="D23" i="11"/>
  <c r="D26" i="11"/>
  <c r="C20" i="11"/>
  <c r="C23" i="11"/>
  <c r="C26" i="11"/>
  <c r="E19" i="11"/>
  <c r="F19" i="11"/>
  <c r="C13" i="11"/>
  <c r="B13" i="11"/>
  <c r="C10" i="11"/>
  <c r="B10" i="11"/>
  <c r="C7" i="11"/>
  <c r="B7" i="11"/>
  <c r="F38" i="38"/>
  <c r="F26" i="38"/>
  <c r="F28" i="38"/>
  <c r="F29" i="38"/>
  <c r="F31" i="38"/>
  <c r="F33" i="38"/>
  <c r="F35" i="38"/>
  <c r="F36" i="38"/>
  <c r="E26" i="38"/>
  <c r="E28" i="38"/>
  <c r="E29" i="38"/>
  <c r="E31" i="38"/>
  <c r="E33" i="38"/>
  <c r="E35" i="38"/>
  <c r="E36" i="38"/>
  <c r="E38" i="38"/>
  <c r="D26" i="38"/>
  <c r="D28" i="38"/>
  <c r="D31" i="38"/>
  <c r="D33" i="38"/>
  <c r="D36" i="38"/>
  <c r="D38" i="38"/>
  <c r="C26" i="38"/>
  <c r="C28" i="38"/>
  <c r="C31" i="38"/>
  <c r="C33" i="38"/>
  <c r="C36" i="38"/>
  <c r="C38" i="38"/>
  <c r="E25" i="38"/>
  <c r="F25" i="38"/>
  <c r="C17" i="38"/>
  <c r="D35" i="38" s="1"/>
  <c r="B17" i="38"/>
  <c r="C12" i="38"/>
  <c r="D30" i="38" s="1"/>
  <c r="B12" i="38"/>
  <c r="C7" i="38"/>
  <c r="B7" i="38"/>
  <c r="D26" i="8"/>
  <c r="E26" i="8"/>
  <c r="F26" i="8"/>
  <c r="E25" i="8"/>
  <c r="F25" i="8"/>
  <c r="D23" i="8"/>
  <c r="E23" i="8"/>
  <c r="F23" i="8"/>
  <c r="E22" i="8"/>
  <c r="F22" i="8"/>
  <c r="E21" i="8"/>
  <c r="F21" i="8"/>
  <c r="D20" i="8"/>
  <c r="E20" i="8"/>
  <c r="F20" i="8"/>
  <c r="E19" i="8"/>
  <c r="F19" i="8"/>
  <c r="C20" i="8"/>
  <c r="C23" i="8"/>
  <c r="C26" i="8"/>
  <c r="C13" i="8"/>
  <c r="D25" i="8" s="1"/>
  <c r="B13" i="8"/>
  <c r="C10" i="8"/>
  <c r="D22" i="8" s="1"/>
  <c r="B10" i="8"/>
  <c r="C7" i="8"/>
  <c r="B7" i="8"/>
  <c r="D10" i="7"/>
  <c r="C10" i="7"/>
  <c r="B10" i="7"/>
  <c r="D11" i="6"/>
  <c r="C11" i="6"/>
  <c r="B11" i="6"/>
  <c r="C25" i="38" l="1"/>
  <c r="D19" i="8"/>
  <c r="D25" i="38"/>
  <c r="C30" i="38"/>
  <c r="D23" i="15"/>
  <c r="D12" i="15"/>
  <c r="D26" i="15"/>
  <c r="D15" i="15"/>
  <c r="D29" i="15"/>
  <c r="D18" i="15"/>
  <c r="D19" i="11"/>
  <c r="C25" i="11"/>
  <c r="C22" i="11"/>
  <c r="C19" i="8"/>
  <c r="C25" i="8"/>
  <c r="C22" i="8"/>
  <c r="C35" i="38"/>
  <c r="C19" i="11"/>
  <c r="D25" i="11"/>
  <c r="D22" i="11"/>
  <c r="D10" i="4"/>
  <c r="C10" i="4"/>
  <c r="B10" i="4"/>
  <c r="D10" i="3"/>
  <c r="C10" i="3"/>
  <c r="B10" i="3"/>
  <c r="D32" i="2"/>
  <c r="E32" i="2"/>
  <c r="F32" i="2"/>
  <c r="C32" i="2"/>
  <c r="D31" i="2"/>
  <c r="E31" i="2"/>
  <c r="F31" i="2"/>
  <c r="C31" i="2"/>
  <c r="D29" i="2"/>
  <c r="E29" i="2"/>
  <c r="F29" i="2"/>
  <c r="C29" i="2"/>
  <c r="D28" i="2"/>
  <c r="E28" i="2"/>
  <c r="F28" i="2"/>
  <c r="C28" i="2"/>
  <c r="D26" i="2"/>
  <c r="E26" i="2"/>
  <c r="F26" i="2"/>
  <c r="C26" i="2"/>
  <c r="D25" i="2"/>
  <c r="E25" i="2"/>
  <c r="F25" i="2"/>
  <c r="C25" i="2"/>
  <c r="C17" i="2"/>
  <c r="D17" i="2"/>
  <c r="E17" i="2"/>
  <c r="F17" i="2"/>
  <c r="B17" i="2"/>
  <c r="C13" i="2"/>
  <c r="D13" i="2"/>
  <c r="E13" i="2"/>
  <c r="F13" i="2"/>
  <c r="B13" i="2"/>
  <c r="C9" i="2"/>
  <c r="D9" i="2"/>
  <c r="E9" i="2"/>
  <c r="F9" i="2"/>
  <c r="B9" i="2"/>
  <c r="C24" i="2" l="1"/>
  <c r="D24" i="2"/>
  <c r="D30" i="2"/>
  <c r="C30" i="2"/>
  <c r="F24" i="2"/>
  <c r="G24" i="2"/>
  <c r="C27" i="2"/>
  <c r="F30" i="2"/>
  <c r="G30" i="2"/>
  <c r="G27" i="2"/>
  <c r="E24" i="2"/>
  <c r="E27" i="2"/>
  <c r="E30" i="2"/>
  <c r="F27" i="2"/>
  <c r="D27" i="2"/>
  <c r="E12" i="38" l="1"/>
  <c r="E30" i="38" s="1"/>
  <c r="F15" i="15" l="1"/>
  <c r="F30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MyPC</author>
    <author>Phạm Thị Thúy</author>
  </authors>
  <commentList>
    <comment ref="H17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163"/>
          </rPr>
          <t>MyPC:</t>
        </r>
        <r>
          <rPr>
            <sz val="9"/>
            <color indexed="81"/>
            <rFont val="Tahoma"/>
            <family val="2"/>
            <charset val="163"/>
          </rPr>
          <t xml:space="preserve">
Số phòng học giảm so với năm trước do các trường chuyển đổi mục đích sử dụng từ phòng học sang phòng chức năng</t>
        </r>
      </text>
    </comment>
    <comment ref="K19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Phạm Thị Thúy:</t>
        </r>
        <r>
          <rPr>
            <sz val="9"/>
            <color indexed="81"/>
            <rFont val="Tahoma"/>
            <family val="2"/>
          </rPr>
          <t xml:space="preserve">
số phòng học ít hơn lớp học, do phòng học xuống cấp, phải đi học nhờ,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Phạm Thị Thúy</author>
  </authors>
  <commentList>
    <comment ref="K13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Phạm Thị Thúy:</t>
        </r>
        <r>
          <rPr>
            <sz val="9"/>
            <color indexed="81"/>
            <rFont val="Tahoma"/>
            <family val="2"/>
          </rPr>
          <t xml:space="preserve">
quy định mới </t>
        </r>
      </text>
    </comment>
  </commentList>
</comments>
</file>

<file path=xl/sharedStrings.xml><?xml version="1.0" encoding="utf-8"?>
<sst xmlns="http://schemas.openxmlformats.org/spreadsheetml/2006/main" count="1180" uniqueCount="433">
  <si>
    <t>Số trường mầm non phân theo huyện/quận/thị xã/thành phố thuộc tỉnh</t>
  </si>
  <si>
    <t>Number of kindergarten schools by district</t>
  </si>
  <si>
    <t>Số lớp mầm non phân theo huyện/quận/thị xã/thành phố thuộc tỉnh</t>
  </si>
  <si>
    <t>Number of kindergarten classes by district</t>
  </si>
  <si>
    <t xml:space="preserve"> Số giáo viên và học sinh mầm non </t>
  </si>
  <si>
    <t>Number of teachers and  pupils of kindergarten education</t>
  </si>
  <si>
    <t>Số giáo viên mầm non phân theo huyện/quận/thị xã/thành phố thuộc tỉnh</t>
  </si>
  <si>
    <t>Number of kindergarten teachers by district</t>
  </si>
  <si>
    <t>Số học sinh mầm non phân theo huyện/quận/thị xã/thành phố thuộc tỉnh</t>
  </si>
  <si>
    <t>Number of kindergarten pupils by district</t>
  </si>
  <si>
    <t xml:space="preserve">Số nữ giáo viên và nữ học sinh trong các trường phổ thông </t>
  </si>
  <si>
    <t xml:space="preserve">Number of female teachers and  schoolgirls of general schools </t>
  </si>
  <si>
    <t xml:space="preserve"> Số học sinh phổ thông bình quân 1 giáo viên và số học sinh phổ thông </t>
  </si>
  <si>
    <t>bình quân 1 lớp học phân theo loại hình và phân theo cấp học</t>
  </si>
  <si>
    <t>Tỷ lệ học sinh đi học phổ thông phân theo cấp học và phân theo giới tính</t>
  </si>
  <si>
    <t>Enrolment rate in schools by grade and sex</t>
  </si>
  <si>
    <t xml:space="preserve"> Tỷ lệ học sinh phổ thông lưu ban, bỏ học phân theo cấp học và phân theo giới tính</t>
  </si>
  <si>
    <t>Số học sinh theo học lớp xoá mù chữ, bổ túc văn hoá</t>
  </si>
  <si>
    <t>Số trường, số giáo viên trung cấp chuyên nghiệp</t>
  </si>
  <si>
    <t xml:space="preserve">Number of schools and teachers of professional secondary education </t>
  </si>
  <si>
    <t>Số học sinh trung cấp chuyên nghiệp</t>
  </si>
  <si>
    <t xml:space="preserve">Number of students of professional secondary education </t>
  </si>
  <si>
    <r>
      <t xml:space="preserve">Năm học - </t>
    </r>
    <r>
      <rPr>
        <i/>
        <sz val="10"/>
        <rFont val="Arial"/>
        <family val="2"/>
      </rPr>
      <t>School year</t>
    </r>
  </si>
  <si>
    <r>
      <t xml:space="preserve">Công lập - </t>
    </r>
    <r>
      <rPr>
        <i/>
        <sz val="10"/>
        <rFont val="Arial"/>
        <family val="2"/>
      </rPr>
      <t>Public</t>
    </r>
  </si>
  <si>
    <r>
      <t xml:space="preserve">Ngoài công lập - </t>
    </r>
    <r>
      <rPr>
        <i/>
        <sz val="10"/>
        <rFont val="Arial"/>
        <family val="2"/>
      </rPr>
      <t>Non-public</t>
    </r>
  </si>
  <si>
    <t>Chỉ số phát triển (Năm trước = 100) - %</t>
  </si>
  <si>
    <t>Tổng số</t>
  </si>
  <si>
    <r>
      <t xml:space="preserve">Chia ra - </t>
    </r>
    <r>
      <rPr>
        <i/>
        <sz val="10"/>
        <rFont val="Arial"/>
        <family val="2"/>
      </rPr>
      <t>Of which</t>
    </r>
  </si>
  <si>
    <t>Total</t>
  </si>
  <si>
    <t>Công lập</t>
  </si>
  <si>
    <t xml:space="preserve">Ngoài công lập </t>
  </si>
  <si>
    <t>Public</t>
  </si>
  <si>
    <t>Non-public</t>
  </si>
  <si>
    <r>
      <t xml:space="preserve">TỔNG SỐ - </t>
    </r>
    <r>
      <rPr>
        <b/>
        <i/>
        <sz val="10"/>
        <rFont val="Arial"/>
        <family val="2"/>
      </rPr>
      <t>TOTAL</t>
    </r>
  </si>
  <si>
    <t>Phân theo đơn vị cấp huyện</t>
  </si>
  <si>
    <t>Trong đó: Số giáo viên đạt chuẩn trở lên</t>
  </si>
  <si>
    <t xml:space="preserve"> Of which: Qualified teachers and higher degree</t>
  </si>
  <si>
    <r>
      <t xml:space="preserve">Phân theo loại hình - </t>
    </r>
    <r>
      <rPr>
        <b/>
        <i/>
        <sz val="10"/>
        <color indexed="8"/>
        <rFont val="Arial"/>
        <family val="2"/>
      </rPr>
      <t>By types of ownership</t>
    </r>
  </si>
  <si>
    <r>
      <t xml:space="preserve">Phân theo nhóm tuổi </t>
    </r>
    <r>
      <rPr>
        <b/>
        <i/>
        <sz val="10"/>
        <rFont val="Arial"/>
        <family val="2"/>
      </rPr>
      <t>- By age group</t>
    </r>
  </si>
  <si>
    <t>Học sinh bình quân một lớp học</t>
  </si>
  <si>
    <t>Average number of pupils  per class</t>
  </si>
  <si>
    <r>
      <t xml:space="preserve">Tiểu học - </t>
    </r>
    <r>
      <rPr>
        <b/>
        <i/>
        <sz val="9"/>
        <color indexed="8"/>
        <rFont val="Arial"/>
        <family val="2"/>
      </rPr>
      <t>Primary school</t>
    </r>
  </si>
  <si>
    <r>
      <t>Công lập -</t>
    </r>
    <r>
      <rPr>
        <i/>
        <sz val="9"/>
        <rFont val="Arial"/>
        <family val="2"/>
      </rPr>
      <t xml:space="preserve"> Public</t>
    </r>
  </si>
  <si>
    <r>
      <t xml:space="preserve">Ngoài công lập - </t>
    </r>
    <r>
      <rPr>
        <i/>
        <sz val="9"/>
        <rFont val="Arial"/>
        <family val="2"/>
      </rPr>
      <t>Non-public</t>
    </r>
  </si>
  <si>
    <r>
      <t xml:space="preserve">Trung học cơ sở - </t>
    </r>
    <r>
      <rPr>
        <b/>
        <i/>
        <sz val="9"/>
        <color indexed="8"/>
        <rFont val="Arial"/>
        <family val="2"/>
      </rPr>
      <t>Lower secondary school</t>
    </r>
  </si>
  <si>
    <r>
      <t xml:space="preserve">Trung học phổ thông - </t>
    </r>
    <r>
      <rPr>
        <b/>
        <i/>
        <sz val="9"/>
        <color indexed="8"/>
        <rFont val="Arial"/>
        <family val="2"/>
      </rPr>
      <t>Upper secondary school</t>
    </r>
  </si>
  <si>
    <r>
      <t xml:space="preserve">Tiểu học - </t>
    </r>
    <r>
      <rPr>
        <b/>
        <i/>
        <sz val="9"/>
        <color indexed="8"/>
        <rFont val="Arial"/>
        <family val="2"/>
      </rPr>
      <t>Primary</t>
    </r>
  </si>
  <si>
    <r>
      <t xml:space="preserve">Trung học cơ sở - </t>
    </r>
    <r>
      <rPr>
        <b/>
        <i/>
        <sz val="9"/>
        <color indexed="8"/>
        <rFont val="Arial"/>
        <family val="2"/>
      </rPr>
      <t>Lower secondary</t>
    </r>
  </si>
  <si>
    <r>
      <t xml:space="preserve">Trung học phổ thông - </t>
    </r>
    <r>
      <rPr>
        <b/>
        <i/>
        <sz val="9"/>
        <color indexed="8"/>
        <rFont val="Arial"/>
        <family val="2"/>
      </rPr>
      <t>Upper secondary</t>
    </r>
  </si>
  <si>
    <t>Tổng</t>
  </si>
  <si>
    <r>
      <t xml:space="preserve">Chia ra </t>
    </r>
    <r>
      <rPr>
        <i/>
        <sz val="10"/>
        <color indexed="8"/>
        <rFont val="Arial"/>
        <family val="2"/>
      </rPr>
      <t>- Of which</t>
    </r>
  </si>
  <si>
    <t>số</t>
  </si>
  <si>
    <t>Tiểu</t>
  </si>
  <si>
    <t>Trung học</t>
  </si>
  <si>
    <t>học</t>
  </si>
  <si>
    <t>cơ sở</t>
  </si>
  <si>
    <t>phổ thông</t>
  </si>
  <si>
    <t>Primary</t>
  </si>
  <si>
    <t>Lower</t>
  </si>
  <si>
    <t>Upper</t>
  </si>
  <si>
    <t>Primary and</t>
  </si>
  <si>
    <t>secondary</t>
  </si>
  <si>
    <t>Lower secondary</t>
  </si>
  <si>
    <r>
      <t>Chia ra</t>
    </r>
    <r>
      <rPr>
        <i/>
        <sz val="10"/>
        <color indexed="8"/>
        <rFont val="Arial"/>
        <family val="2"/>
      </rPr>
      <t xml:space="preserve"> - Of which</t>
    </r>
  </si>
  <si>
    <t>Tiểu học</t>
  </si>
  <si>
    <t>Trung học cơ sở</t>
  </si>
  <si>
    <t>Trung học phổ thông</t>
  </si>
  <si>
    <t>Upper secondary</t>
  </si>
  <si>
    <t xml:space="preserve">       Number of teachers and  pupils of general education </t>
  </si>
  <si>
    <r>
      <t xml:space="preserve">Công lập - </t>
    </r>
    <r>
      <rPr>
        <i/>
        <sz val="9"/>
        <rFont val="Arial"/>
        <family val="2"/>
      </rPr>
      <t>Public</t>
    </r>
  </si>
  <si>
    <r>
      <t>Số giáo viên - N</t>
    </r>
    <r>
      <rPr>
        <b/>
        <i/>
        <sz val="9"/>
        <color indexed="8"/>
        <rFont val="Arial"/>
        <family val="2"/>
      </rPr>
      <t>umber of  teachers</t>
    </r>
  </si>
  <si>
    <t xml:space="preserve">       Number of female teachers and  schoolgirls of general schools </t>
  </si>
  <si>
    <t>Số nữ giáo viên (Người)</t>
  </si>
  <si>
    <r>
      <t xml:space="preserve">Tiểu học - </t>
    </r>
    <r>
      <rPr>
        <i/>
        <sz val="10"/>
        <color indexed="8"/>
        <rFont val="Arial"/>
        <family val="2"/>
      </rPr>
      <t>Primary school</t>
    </r>
  </si>
  <si>
    <r>
      <t xml:space="preserve">Trung học cơ sở - </t>
    </r>
    <r>
      <rPr>
        <i/>
        <sz val="10"/>
        <color indexed="8"/>
        <rFont val="Arial"/>
        <family val="2"/>
      </rPr>
      <t>Lower secondary school</t>
    </r>
  </si>
  <si>
    <r>
      <t xml:space="preserve">Trung học phổ thông - </t>
    </r>
    <r>
      <rPr>
        <i/>
        <sz val="10"/>
        <color indexed="8"/>
        <rFont val="Arial"/>
        <family val="2"/>
      </rPr>
      <t>Upper secondary school</t>
    </r>
  </si>
  <si>
    <t>Số nữ học sinh (Học sinh)</t>
  </si>
  <si>
    <t>Number of schoolgirls (Pupils)</t>
  </si>
  <si>
    <r>
      <t xml:space="preserve">Chia ra - </t>
    </r>
    <r>
      <rPr>
        <i/>
        <sz val="10"/>
        <color indexed="8"/>
        <rFont val="Arial"/>
        <family val="2"/>
      </rPr>
      <t>Of which</t>
    </r>
  </si>
  <si>
    <r>
      <t xml:space="preserve">Trung học cơ sở  </t>
    </r>
    <r>
      <rPr>
        <i/>
        <sz val="10"/>
        <color indexed="8"/>
        <rFont val="Arial"/>
        <family val="2"/>
      </rPr>
      <t xml:space="preserve">         </t>
    </r>
  </si>
  <si>
    <t xml:space="preserve">Trung học phổ thông     </t>
  </si>
  <si>
    <r>
      <t xml:space="preserve">Đơn vị tính - </t>
    </r>
    <r>
      <rPr>
        <i/>
        <sz val="10"/>
        <rFont val="Arial"/>
        <family val="2"/>
      </rPr>
      <t>Unit: %</t>
    </r>
  </si>
  <si>
    <r>
      <t xml:space="preserve">Trong đó: Nữ - </t>
    </r>
    <r>
      <rPr>
        <i/>
        <sz val="10"/>
        <rFont val="Arial"/>
        <family val="2"/>
      </rPr>
      <t>Of which: Female</t>
    </r>
  </si>
  <si>
    <t xml:space="preserve">       Percentage of graduates of upper secondary education </t>
  </si>
  <si>
    <t>Số học sinh dự thi (Học sinh)</t>
  </si>
  <si>
    <t>Tỷ lệ tốt nghiệp (%)</t>
  </si>
  <si>
    <t>Rate of graduates (%)</t>
  </si>
  <si>
    <t>Trong đó: Nữ</t>
  </si>
  <si>
    <t>Of which: Female</t>
  </si>
  <si>
    <t xml:space="preserve">      phân theo cấp học và phân theo giới tính</t>
  </si>
  <si>
    <t xml:space="preserve">      Rate of repeatters and drop-out by grade and sex</t>
  </si>
  <si>
    <t>Tỷ lệ học sinh phổ thông lưu ban</t>
  </si>
  <si>
    <t>Rate of repeaters</t>
  </si>
  <si>
    <t>Tỷ lệ học sinh phổ thông bỏ học</t>
  </si>
  <si>
    <t>Rate of drop-out</t>
  </si>
  <si>
    <t xml:space="preserve">      Number of people getting eradication of illiteracy and continuation</t>
  </si>
  <si>
    <t>Số học viên theo học lớp xoá mù chữ</t>
  </si>
  <si>
    <t>Number of people getting eradication of illiteracy</t>
  </si>
  <si>
    <t>Số học viên theo học bổ túc văn hoá</t>
  </si>
  <si>
    <t>Number of pupils in continuation schools</t>
  </si>
  <si>
    <t>Phân theo cấp học - By grade</t>
  </si>
  <si>
    <r>
      <t xml:space="preserve">Phân theo loại hình </t>
    </r>
    <r>
      <rPr>
        <b/>
        <i/>
        <sz val="9"/>
        <rFont val="Arial"/>
        <family val="2"/>
      </rPr>
      <t>- By types of ownership</t>
    </r>
  </si>
  <si>
    <r>
      <t>Công lập -</t>
    </r>
    <r>
      <rPr>
        <i/>
        <sz val="9"/>
        <color indexed="8"/>
        <rFont val="Arial"/>
        <family val="2"/>
      </rPr>
      <t xml:space="preserve"> Public</t>
    </r>
  </si>
  <si>
    <r>
      <t xml:space="preserve">Ngoài công lập </t>
    </r>
    <r>
      <rPr>
        <i/>
        <sz val="9"/>
        <color indexed="8"/>
        <rFont val="Arial"/>
        <family val="2"/>
      </rPr>
      <t>- Non-public</t>
    </r>
  </si>
  <si>
    <r>
      <t xml:space="preserve">Phân theo cấp quản lý - </t>
    </r>
    <r>
      <rPr>
        <b/>
        <i/>
        <sz val="9"/>
        <color indexed="8"/>
        <rFont val="Arial"/>
        <family val="2"/>
      </rPr>
      <t>By management level</t>
    </r>
  </si>
  <si>
    <r>
      <t>Trung ương -</t>
    </r>
    <r>
      <rPr>
        <i/>
        <sz val="9"/>
        <rFont val="Arial"/>
        <family val="2"/>
      </rPr>
      <t xml:space="preserve"> Central</t>
    </r>
  </si>
  <si>
    <r>
      <t xml:space="preserve">Địa phương </t>
    </r>
    <r>
      <rPr>
        <i/>
        <sz val="9"/>
        <rFont val="Arial"/>
        <family val="2"/>
      </rPr>
      <t>- Local</t>
    </r>
  </si>
  <si>
    <t>Số giáo viên (Người)</t>
  </si>
  <si>
    <r>
      <t xml:space="preserve">Phân theo giới tính </t>
    </r>
    <r>
      <rPr>
        <b/>
        <i/>
        <sz val="9"/>
        <rFont val="Arial"/>
        <family val="2"/>
      </rPr>
      <t>- By sex</t>
    </r>
  </si>
  <si>
    <r>
      <t xml:space="preserve">Nam - </t>
    </r>
    <r>
      <rPr>
        <i/>
        <sz val="9"/>
        <rFont val="Arial"/>
        <family val="2"/>
      </rPr>
      <t>Male</t>
    </r>
  </si>
  <si>
    <r>
      <t xml:space="preserve">Nữ - </t>
    </r>
    <r>
      <rPr>
        <i/>
        <sz val="9"/>
        <rFont val="Arial"/>
        <family val="2"/>
      </rPr>
      <t>Female</t>
    </r>
  </si>
  <si>
    <t xml:space="preserve">Phân theo trình độ chuyên môn </t>
  </si>
  <si>
    <t>By professional qualification</t>
  </si>
  <si>
    <r>
      <t xml:space="preserve">Số học sinh - </t>
    </r>
    <r>
      <rPr>
        <b/>
        <i/>
        <sz val="9"/>
        <color indexed="8"/>
        <rFont val="Arial"/>
        <family val="2"/>
      </rPr>
      <t xml:space="preserve">Number of students </t>
    </r>
  </si>
  <si>
    <t>Phân theo giới tính - By sex</t>
  </si>
  <si>
    <r>
      <t xml:space="preserve">Số học sinh tuyển mới - </t>
    </r>
    <r>
      <rPr>
        <b/>
        <i/>
        <sz val="9"/>
        <rFont val="Arial"/>
        <family val="2"/>
      </rPr>
      <t>Number of new enrolments</t>
    </r>
  </si>
  <si>
    <t>Số học sinh tốt nghiệp (Học sinh)</t>
  </si>
  <si>
    <t>Number of graduates (Pers.)</t>
  </si>
  <si>
    <r>
      <t>Phân theo loại hình</t>
    </r>
    <r>
      <rPr>
        <b/>
        <i/>
        <sz val="10"/>
        <rFont val="Arial"/>
        <family val="2"/>
      </rPr>
      <t xml:space="preserve"> - By types of ownership</t>
    </r>
  </si>
  <si>
    <r>
      <t>Công lập -</t>
    </r>
    <r>
      <rPr>
        <i/>
        <sz val="10"/>
        <color indexed="8"/>
        <rFont val="Arial"/>
        <family val="2"/>
      </rPr>
      <t xml:space="preserve"> Public</t>
    </r>
  </si>
  <si>
    <r>
      <t xml:space="preserve">Ngoài công lập </t>
    </r>
    <r>
      <rPr>
        <i/>
        <sz val="10"/>
        <color indexed="8"/>
        <rFont val="Arial"/>
        <family val="2"/>
      </rPr>
      <t>- Non-public</t>
    </r>
  </si>
  <si>
    <r>
      <t xml:space="preserve">Phân theo cấp quản lý - </t>
    </r>
    <r>
      <rPr>
        <b/>
        <i/>
        <sz val="10"/>
        <color indexed="8"/>
        <rFont val="Arial"/>
        <family val="2"/>
      </rPr>
      <t>By management level</t>
    </r>
  </si>
  <si>
    <r>
      <t>Trung ương -</t>
    </r>
    <r>
      <rPr>
        <i/>
        <sz val="10"/>
        <rFont val="Arial"/>
        <family val="2"/>
      </rPr>
      <t xml:space="preserve"> Central</t>
    </r>
  </si>
  <si>
    <r>
      <t xml:space="preserve">Địa phương </t>
    </r>
    <r>
      <rPr>
        <i/>
        <sz val="10"/>
        <rFont val="Arial"/>
        <family val="2"/>
      </rPr>
      <t>- Local</t>
    </r>
  </si>
  <si>
    <r>
      <t>Phân theo giới tính</t>
    </r>
    <r>
      <rPr>
        <b/>
        <i/>
        <sz val="9"/>
        <rFont val="Arial"/>
        <family val="2"/>
      </rPr>
      <t xml:space="preserve"> - By sex</t>
    </r>
  </si>
  <si>
    <r>
      <t xml:space="preserve">Trên đại học - </t>
    </r>
    <r>
      <rPr>
        <i/>
        <sz val="10"/>
        <color indexed="8"/>
        <rFont val="Arial"/>
        <family val="2"/>
      </rPr>
      <t>Postgraduate</t>
    </r>
  </si>
  <si>
    <r>
      <t xml:space="preserve">Đại học, cao đẳng - </t>
    </r>
    <r>
      <rPr>
        <i/>
        <sz val="10"/>
        <color indexed="8"/>
        <rFont val="Arial"/>
        <family val="2"/>
      </rPr>
      <t xml:space="preserve">University and College graduate </t>
    </r>
  </si>
  <si>
    <r>
      <t>Trình độ khác</t>
    </r>
    <r>
      <rPr>
        <i/>
        <sz val="10"/>
        <color indexed="8"/>
        <rFont val="Arial"/>
        <family val="2"/>
      </rPr>
      <t xml:space="preserve"> - Other degree</t>
    </r>
  </si>
  <si>
    <r>
      <t>Số sinh viên -</t>
    </r>
    <r>
      <rPr>
        <b/>
        <i/>
        <sz val="10"/>
        <color indexed="8"/>
        <rFont val="Arial"/>
        <family val="2"/>
      </rPr>
      <t xml:space="preserve"> Number of students </t>
    </r>
  </si>
  <si>
    <r>
      <t xml:space="preserve">Số sinh viên tuyển mới - </t>
    </r>
    <r>
      <rPr>
        <b/>
        <i/>
        <sz val="10"/>
        <rFont val="Arial"/>
        <family val="2"/>
      </rPr>
      <t>Number of new enrolments</t>
    </r>
  </si>
  <si>
    <t xml:space="preserve">Số sinh viên tốt nghiệp </t>
  </si>
  <si>
    <t xml:space="preserve">Number of graduates </t>
  </si>
  <si>
    <r>
      <t>Trường học - S</t>
    </r>
    <r>
      <rPr>
        <b/>
        <i/>
        <sz val="10"/>
        <rFont val="Arial"/>
        <family val="2"/>
      </rPr>
      <t>chool</t>
    </r>
  </si>
  <si>
    <r>
      <t>Phòng học - C</t>
    </r>
    <r>
      <rPr>
        <b/>
        <i/>
        <sz val="10"/>
        <rFont val="Arial"/>
        <family val="2"/>
      </rPr>
      <t>lassroom</t>
    </r>
  </si>
  <si>
    <t>Number of teachers (Person)</t>
  </si>
  <si>
    <t xml:space="preserve">Học sinh bình quân một giáo viên </t>
  </si>
  <si>
    <t xml:space="preserve">Average number of children per teacher </t>
  </si>
  <si>
    <r>
      <t xml:space="preserve">Giáo viên - </t>
    </r>
    <r>
      <rPr>
        <b/>
        <i/>
        <sz val="10"/>
        <color indexed="8"/>
        <rFont val="Arial"/>
        <family val="2"/>
      </rPr>
      <t>Teacher</t>
    </r>
  </si>
  <si>
    <r>
      <t>Lớp học  -</t>
    </r>
    <r>
      <rPr>
        <b/>
        <i/>
        <sz val="9"/>
        <color indexed="8"/>
        <rFont val="Arial"/>
        <family val="2"/>
      </rPr>
      <t xml:space="preserve"> Class</t>
    </r>
  </si>
  <si>
    <r>
      <t xml:space="preserve">Số học sinh - </t>
    </r>
    <r>
      <rPr>
        <b/>
        <i/>
        <sz val="9"/>
        <color indexed="8"/>
        <rFont val="Arial"/>
        <family val="2"/>
      </rPr>
      <t>Number of pupils</t>
    </r>
  </si>
  <si>
    <t>Number of female teachers (Person)</t>
  </si>
  <si>
    <t xml:space="preserve">      Enrolment rate of general education by grade and by sex</t>
  </si>
  <si>
    <r>
      <t xml:space="preserve">Trung học cơ sở - </t>
    </r>
    <r>
      <rPr>
        <i/>
        <sz val="10"/>
        <color indexed="8"/>
        <rFont val="Arial"/>
        <family val="2"/>
      </rPr>
      <t xml:space="preserve">Lower secondary </t>
    </r>
  </si>
  <si>
    <r>
      <t xml:space="preserve">Trung học phổ thông - </t>
    </r>
    <r>
      <rPr>
        <i/>
        <sz val="10"/>
        <color indexed="8"/>
        <rFont val="Arial"/>
        <family val="2"/>
      </rPr>
      <t xml:space="preserve">Upper secondary </t>
    </r>
  </si>
  <si>
    <r>
      <t xml:space="preserve">Tiểu học - </t>
    </r>
    <r>
      <rPr>
        <i/>
        <sz val="10"/>
        <color indexed="8"/>
        <rFont val="Arial"/>
        <family val="2"/>
      </rPr>
      <t>Primary</t>
    </r>
  </si>
  <si>
    <r>
      <t>Số trường (Trường) -</t>
    </r>
    <r>
      <rPr>
        <b/>
        <i/>
        <sz val="10"/>
        <color indexed="8"/>
        <rFont val="Arial"/>
        <family val="2"/>
      </rPr>
      <t xml:space="preserve"> Number of schools (School)</t>
    </r>
  </si>
  <si>
    <t xml:space="preserve">    Number of schools (School)</t>
  </si>
  <si>
    <t xml:space="preserve">    Number of classrooms (Classroom)</t>
  </si>
  <si>
    <r>
      <t xml:space="preserve">    Phân theo loại hình - </t>
    </r>
    <r>
      <rPr>
        <b/>
        <i/>
        <sz val="10"/>
        <color indexed="8"/>
        <rFont val="Arial"/>
        <family val="2"/>
      </rPr>
      <t>By types of ownership</t>
    </r>
  </si>
  <si>
    <r>
      <t xml:space="preserve">   Phân theo nhóm tuổi </t>
    </r>
    <r>
      <rPr>
        <b/>
        <i/>
        <sz val="10"/>
        <rFont val="Arial"/>
        <family val="2"/>
      </rPr>
      <t>- By age group</t>
    </r>
  </si>
  <si>
    <r>
      <t xml:space="preserve">   Tiểu học - </t>
    </r>
    <r>
      <rPr>
        <i/>
        <sz val="10"/>
        <color indexed="8"/>
        <rFont val="Arial"/>
        <family val="2"/>
      </rPr>
      <t>Primary school</t>
    </r>
  </si>
  <si>
    <r>
      <t xml:space="preserve">   Trung học cơ sở - </t>
    </r>
    <r>
      <rPr>
        <i/>
        <sz val="10"/>
        <color indexed="8"/>
        <rFont val="Arial"/>
        <family val="2"/>
      </rPr>
      <t xml:space="preserve">Lower secondary </t>
    </r>
  </si>
  <si>
    <r>
      <t xml:space="preserve">   Trung học phổ thông - </t>
    </r>
    <r>
      <rPr>
        <i/>
        <sz val="10"/>
        <color indexed="8"/>
        <rFont val="Arial"/>
        <family val="2"/>
      </rPr>
      <t>Upper secondary</t>
    </r>
  </si>
  <si>
    <r>
      <t xml:space="preserve">Học sinh - </t>
    </r>
    <r>
      <rPr>
        <b/>
        <i/>
        <sz val="10"/>
        <color indexed="8"/>
        <rFont val="Arial"/>
        <family val="2"/>
      </rPr>
      <t>Pupil</t>
    </r>
  </si>
  <si>
    <t>Số trường học, lớp/nhóm trẻ và phòng học mầm non</t>
  </si>
  <si>
    <t>Number of schools, classes/groups of children and classrooms of preschool education</t>
  </si>
  <si>
    <t xml:space="preserve">       Number of schools, classes/groups of children</t>
  </si>
  <si>
    <t xml:space="preserve">       and classrooms of preschool education</t>
  </si>
  <si>
    <t>Giải thích chỉ tiêu</t>
  </si>
  <si>
    <t>Infographic</t>
  </si>
  <si>
    <t>Average number of pupils per teacher and average number of pupils per class</t>
  </si>
  <si>
    <t>by types of ownership and by grade</t>
  </si>
  <si>
    <t xml:space="preserve">   Số trường học (Trường)</t>
  </si>
  <si>
    <t xml:space="preserve">     Số lớp/nhóm trẻ (Lớp/nhóm)</t>
  </si>
  <si>
    <t xml:space="preserve">     Number of classes (Class/group)</t>
  </si>
  <si>
    <t xml:space="preserve">    Số phòng học (Phòng)</t>
  </si>
  <si>
    <r>
      <t xml:space="preserve">Lớp - </t>
    </r>
    <r>
      <rPr>
        <b/>
        <i/>
        <sz val="10"/>
        <color indexed="8"/>
        <rFont val="Arial"/>
        <family val="2"/>
      </rPr>
      <t>Class</t>
    </r>
  </si>
  <si>
    <r>
      <t xml:space="preserve">Trường - </t>
    </r>
    <r>
      <rPr>
        <b/>
        <i/>
        <sz val="10"/>
        <color indexed="8"/>
        <rFont val="Arial"/>
        <family val="2"/>
      </rPr>
      <t>School</t>
    </r>
  </si>
  <si>
    <r>
      <t xml:space="preserve">Người - </t>
    </r>
    <r>
      <rPr>
        <b/>
        <i/>
        <sz val="10"/>
        <rFont val="Arial"/>
        <family val="2"/>
      </rPr>
      <t>Person</t>
    </r>
  </si>
  <si>
    <t xml:space="preserve">Số học sinh bình quân một giáo viên </t>
  </si>
  <si>
    <t xml:space="preserve">Average number of pupils  per teacher  </t>
  </si>
  <si>
    <t xml:space="preserve">Số học sinh bình quân một lớp học </t>
  </si>
  <si>
    <t xml:space="preserve">Average number of pupils  per class  </t>
  </si>
  <si>
    <r>
      <t xml:space="preserve">   Tiểu học - </t>
    </r>
    <r>
      <rPr>
        <b/>
        <i/>
        <sz val="10"/>
        <color indexed="8"/>
        <rFont val="Arial"/>
        <family val="2"/>
      </rPr>
      <t>Primary school</t>
    </r>
  </si>
  <si>
    <r>
      <t xml:space="preserve">   Trung học cơ sở - </t>
    </r>
    <r>
      <rPr>
        <b/>
        <i/>
        <sz val="10"/>
        <color indexed="8"/>
        <rFont val="Arial"/>
        <family val="2"/>
      </rPr>
      <t>Lower secondary school</t>
    </r>
  </si>
  <si>
    <r>
      <t xml:space="preserve">   Trung học phổ thông - </t>
    </r>
    <r>
      <rPr>
        <b/>
        <i/>
        <sz val="10"/>
        <color indexed="8"/>
        <rFont val="Arial"/>
        <family val="2"/>
      </rPr>
      <t>Upper secondary school</t>
    </r>
  </si>
  <si>
    <r>
      <t xml:space="preserve">Tỷ lệ đi học chung - </t>
    </r>
    <r>
      <rPr>
        <b/>
        <i/>
        <sz val="10"/>
        <rFont val="Arial"/>
        <family val="2"/>
      </rPr>
      <t>General enrolment rate</t>
    </r>
  </si>
  <si>
    <r>
      <t xml:space="preserve">Tỷ lệ đi học đúng tuổi - </t>
    </r>
    <r>
      <rPr>
        <b/>
        <i/>
        <sz val="10"/>
        <rFont val="Arial"/>
        <family val="2"/>
      </rPr>
      <t>Enrolment rate at right age</t>
    </r>
  </si>
  <si>
    <r>
      <t xml:space="preserve">Lớp /nhóm trẻ - </t>
    </r>
    <r>
      <rPr>
        <b/>
        <i/>
        <sz val="10"/>
        <rFont val="Arial"/>
        <family val="2"/>
      </rPr>
      <t>Class/group of children</t>
    </r>
  </si>
  <si>
    <t>Số học sinh bình quân một lớp học (Học sinh)</t>
  </si>
  <si>
    <t>Average number of children per class (Children)</t>
  </si>
  <si>
    <t>Số học sinh bình quân một giáo viên ( Học sinh)</t>
  </si>
  <si>
    <t>Average number of children per teacher (Children)</t>
  </si>
  <si>
    <t>Of which: Qualified teachers and higher degree</t>
  </si>
  <si>
    <t xml:space="preserve">GIÁO DỤC, ĐÀO TẠO VÀ KHOA HỌC, CÔNG NGHỆ </t>
  </si>
  <si>
    <t>EDUCATION, TRAINING AND SCIENCE, TECHNOLOGY</t>
  </si>
  <si>
    <t>Tổ chức nghiên cứu khoa học và phát triển công nghệ</t>
  </si>
  <si>
    <t>Index (Previous year = 100) - %</t>
  </si>
  <si>
    <t>Chi cho nghiên cứu khoa học và phát triển công nghệ</t>
  </si>
  <si>
    <r>
      <t xml:space="preserve">Số sinh viên đại học - </t>
    </r>
    <r>
      <rPr>
        <i/>
        <sz val="10"/>
        <color indexed="8"/>
        <rFont val="Arial"/>
        <family val="2"/>
      </rPr>
      <t>Number of students in universities</t>
    </r>
  </si>
  <si>
    <r>
      <t xml:space="preserve">Số trường, số giảng viên đại học - </t>
    </r>
    <r>
      <rPr>
        <i/>
        <sz val="10"/>
        <color indexed="8"/>
        <rFont val="Arial"/>
        <family val="2"/>
      </rPr>
      <t>Number of universities, teachers in universities</t>
    </r>
  </si>
  <si>
    <r>
      <t xml:space="preserve">Số sinh viên cao đẳng - </t>
    </r>
    <r>
      <rPr>
        <i/>
        <sz val="10"/>
        <color indexed="8"/>
        <rFont val="Arial"/>
        <family val="2"/>
      </rPr>
      <t>Number of students in colleges</t>
    </r>
  </si>
  <si>
    <r>
      <t xml:space="preserve">Số trường, số giáo viên cao đẳng - </t>
    </r>
    <r>
      <rPr>
        <i/>
        <sz val="10"/>
        <color indexed="8"/>
        <rFont val="Arial"/>
        <family val="2"/>
      </rPr>
      <t>Number of colleges, teachers in colleages</t>
    </r>
  </si>
  <si>
    <r>
      <t xml:space="preserve">Số học sinh phổ thông - </t>
    </r>
    <r>
      <rPr>
        <i/>
        <sz val="10"/>
        <color indexed="8"/>
        <rFont val="Arial"/>
        <family val="2"/>
      </rPr>
      <t xml:space="preserve">Number of teachers and  pupils of general education </t>
    </r>
  </si>
  <si>
    <r>
      <t xml:space="preserve">Số giáo viên phổ thông - </t>
    </r>
    <r>
      <rPr>
        <i/>
        <sz val="10"/>
        <color indexed="8"/>
        <rFont val="Arial"/>
        <family val="2"/>
      </rPr>
      <t xml:space="preserve">Number of teachers of general education </t>
    </r>
  </si>
  <si>
    <r>
      <t xml:space="preserve">Số lớp học phổ thông - </t>
    </r>
    <r>
      <rPr>
        <i/>
        <sz val="10"/>
        <color indexed="8"/>
        <rFont val="Arial"/>
        <family val="2"/>
      </rPr>
      <t xml:space="preserve">Number of classes of general education </t>
    </r>
  </si>
  <si>
    <r>
      <t xml:space="preserve">Số trường học phổ thông - </t>
    </r>
    <r>
      <rPr>
        <i/>
        <sz val="10"/>
        <color indexed="8"/>
        <rFont val="Arial"/>
        <family val="2"/>
      </rPr>
      <t xml:space="preserve">Number of schools of general education </t>
    </r>
  </si>
  <si>
    <t>Biểu</t>
  </si>
  <si>
    <t>Trang</t>
  </si>
  <si>
    <t>Table</t>
  </si>
  <si>
    <t>Page</t>
  </si>
  <si>
    <t>Số học sinh (Học sinh)</t>
  </si>
  <si>
    <t>Number of pupils (Pupil)</t>
  </si>
  <si>
    <t xml:space="preserve">         Number of classes of general education </t>
  </si>
  <si>
    <t xml:space="preserve">         Number of teachers of general education </t>
  </si>
  <si>
    <t xml:space="preserve">         bình quân 1 lớp học phân theo loại hình và phân theo cấp học</t>
  </si>
  <si>
    <t xml:space="preserve">         Average number of pupils  per teacher  and average number of pupils  per class  </t>
  </si>
  <si>
    <t xml:space="preserve">         by types of ownership and by grade</t>
  </si>
  <si>
    <t xml:space="preserve">         Number of students of professional secondary education </t>
  </si>
  <si>
    <t xml:space="preserve">         Number of colleges and number of teachers in colleges </t>
  </si>
  <si>
    <t xml:space="preserve">         Number of students in colleges</t>
  </si>
  <si>
    <t>2012-2013</t>
  </si>
  <si>
    <t>2013-2014</t>
  </si>
  <si>
    <t>2014-2015</t>
  </si>
  <si>
    <t>2015-2016</t>
  </si>
  <si>
    <t>1. TP Điện Biên Phủ</t>
  </si>
  <si>
    <t>2. Thị xã Mường Lay</t>
  </si>
  <si>
    <t>3. Huyện Mường Nhé</t>
  </si>
  <si>
    <t>4. Huyện Mường Chà</t>
  </si>
  <si>
    <t>5. Huyện Tủa Chùa</t>
  </si>
  <si>
    <t>6. Huyện Tuần Giáo</t>
  </si>
  <si>
    <t>7. Huyện Điện Biên</t>
  </si>
  <si>
    <t>8. Huyện Điện Biên Đông</t>
  </si>
  <si>
    <t>9. Huyện Mường Ảng</t>
  </si>
  <si>
    <t>10. Huyện Nậm Pồ</t>
  </si>
  <si>
    <t>2016-2017</t>
  </si>
  <si>
    <t>Năm học 2017-2018</t>
  </si>
  <si>
    <t>Tæng sè häc sinh (HS)</t>
  </si>
  <si>
    <t>TiÓu häc.</t>
  </si>
  <si>
    <t>Trung häc c¬ së.</t>
  </si>
  <si>
    <t>Trung häc phæ th«ng</t>
  </si>
  <si>
    <t xml:space="preserve">MỘT SỐ NÉT VỀ GIÁO DỤC VÀ ĐÀO TẠO </t>
  </si>
  <si>
    <t>Năm học 2018-2019</t>
  </si>
  <si>
    <t>2017-2018</t>
  </si>
  <si>
    <t>Number of attendances (Pupil)</t>
  </si>
  <si>
    <t>2018-2019</t>
  </si>
  <si>
    <t>Năm học 2019-2020</t>
  </si>
  <si>
    <t xml:space="preserve">                * Học sinh hệ trung cấp chuyên nghiệp học tại các trường cao đẳng</t>
  </si>
  <si>
    <t>Ghi chú: Năm 2016 trở về sau thu thập thông tin thêm trường Cao đẳng nghề</t>
  </si>
  <si>
    <t>Ghi chú: * Năm 2016 trở về sau thu thập thông tin thêm trường Cao đẳng nghề</t>
  </si>
  <si>
    <t>2019-2020</t>
  </si>
  <si>
    <t>Năm học 2020-2021</t>
  </si>
  <si>
    <t>2020-2021</t>
  </si>
  <si>
    <t>Năm học 2021-2022</t>
  </si>
  <si>
    <r>
      <t xml:space="preserve">   Trung học cơ sở - </t>
    </r>
    <r>
      <rPr>
        <i/>
        <sz val="10"/>
        <color rgb="FFFF0000"/>
        <rFont val="Arial"/>
        <family val="2"/>
      </rPr>
      <t xml:space="preserve">Lower secondary </t>
    </r>
  </si>
  <si>
    <r>
      <t xml:space="preserve">Trong đó: Nữ - </t>
    </r>
    <r>
      <rPr>
        <i/>
        <sz val="10"/>
        <color rgb="FFFF0000"/>
        <rFont val="Arial"/>
        <family val="2"/>
      </rPr>
      <t>Of which: Female</t>
    </r>
  </si>
  <si>
    <t>2017- 2017</t>
  </si>
  <si>
    <t>2018- 2018</t>
  </si>
  <si>
    <t>2019- 2019</t>
  </si>
  <si>
    <t>2020- 2020</t>
  </si>
  <si>
    <t>2021- 2022</t>
  </si>
  <si>
    <t xml:space="preserve">                                                        NĂM 2021</t>
  </si>
  <si>
    <t xml:space="preserve">        Năm học 2021-2022, toàn tỉnh có 59.230 trẻ em đi học mẫu giáo, giảm 2,05% so với năm học trước; 144.536 học sinh phổ thông, tăng 3,11% (75.750 học sinh tiểu học, tăng 2,91%; 48.679 học sinh trung học cơ sở, tăng 2,42% và 20.107 học sinh trung học phổ thông, tăng 5,61%).</t>
  </si>
  <si>
    <t xml:space="preserve">        Năm 2021, toàn tỉnh có 4 trường cao đẳng với 320 giáo viên, số giáo viên tăng 7,02% so với năm 2020. Số sinh viên cao đẳng 1.204 người, tăng 2,73% so với năm 2020; trong đó, sinh viên nữ 801 người, (chiếm 66,53% ) tăng 0,28%. Năm 2021 toàn tỉnh có 473 sinh viên tốt nghiệp cao đẳng, tăng 3,73% so với năm 2020.</t>
  </si>
  <si>
    <t xml:space="preserve">       Năm học 2021-2022, toàn tỉnh có 464 trường, giảm 18 trường so với năm học trước (do đề án sát nhập trường trên toàn tỉnh); 295 trường phổ thông (140 trường tiểu học; 96 trường trung học cơ sở, 29 trường trung học phổ thông; 26 trường phổ thông cơ sở; 4 trường trung học); 169 trường mầm non, giảm 1 trường so năm học trước.</t>
  </si>
  <si>
    <t xml:space="preserve">       Số giáo viên đầu năm học 2021-2022: mẫu giáo là 3.662 người, tăng 3,59% so với thời điểm đầu năm học 2020-2021; giáo viên phổ thông trực tiếp giảng dạy là 8.026 người, giảm 3,98%, trong đó: 4.101 giáo viên tiểu học, giảm 5,75%, 2.713 giáo viên trung học cơ sở, giảm 1,6% và 1.212 giáo viên trung học phổ thông, giảm 3,12%. Nhìn chung giáo viên phổ thông có trình độ đào tạo đạt chuẩn và trên chuẩn.</t>
  </si>
  <si>
    <t xml:space="preserve">        Số học sinh bình quân một lớp học: mẫu giáo là 23,88 học sinh/lớp; cấp tiểu học  25,9 học sinh/lớp; cấp trung học cơ sở 34,4 học sinh/lớp và cấp trung học phổ thông  38,9 học sinh/lớp. Số học sinh bình quân một giáo viên: mẫu giáo 16,17 học sinh/giáo viên; cấp tiểu học là 18,8 học sinh/giáo viên; cấp trung học cơ sở 17,9 học sinh/giáo viên và cấp trung học phổ thông 16,6 học sinh/giáo viên. Tỷ lệ học sinh tốt nghiệp trung học phổ thông năm học 2020-2021 là 98,35% (thấp hơn năm học 2019-2020 là 0,75%); tỷ lệ học sinh phổ thông lưu ban năm học 2021-2022 là 0,29%; tỷ lệ học sinh phổ thông bỏ học 0,53%.</t>
  </si>
  <si>
    <t>Sơ bộ 2022-2023</t>
  </si>
  <si>
    <t xml:space="preserve"> 2021-2022</t>
  </si>
  <si>
    <t>Năm học 2022-2023</t>
  </si>
  <si>
    <t xml:space="preserve">  2021-2022</t>
  </si>
  <si>
    <t>Sơ bộ  2022-2023</t>
  </si>
  <si>
    <t>215. Số lớp học phổ thông năm học  2022-2023</t>
  </si>
  <si>
    <t>220. Số học sinh phổ thông năm học  2022-2023</t>
  </si>
  <si>
    <t xml:space="preserve">      Number of pupils of general education in schoolyear 2022-2023 by district.</t>
  </si>
  <si>
    <t xml:space="preserve">     Number of teachers of general education in schoolyear 2022-2023 by district</t>
  </si>
  <si>
    <r>
      <t>Sơ bộ</t>
    </r>
    <r>
      <rPr>
        <b/>
        <i/>
        <sz val="10"/>
        <rFont val="Arial"/>
        <family val="2"/>
      </rPr>
      <t>.</t>
    </r>
    <r>
      <rPr>
        <b/>
        <sz val="10"/>
        <rFont val="Arial"/>
        <family val="2"/>
      </rPr>
      <t xml:space="preserve">  2022-2023</t>
    </r>
  </si>
  <si>
    <r>
      <t xml:space="preserve">Sơ bộ
</t>
    </r>
    <r>
      <rPr>
        <i/>
        <sz val="10"/>
        <rFont val="Arial"/>
        <family val="2"/>
      </rPr>
      <t>Prel.2022</t>
    </r>
    <r>
      <rPr>
        <sz val="11"/>
        <color theme="1"/>
        <rFont val="Calibri"/>
        <family val="2"/>
        <charset val="163"/>
        <scheme val="minor"/>
      </rPr>
      <t/>
    </r>
  </si>
  <si>
    <t>Số trường mầm non phân theo đơn vị hành chính cấp huyện</t>
  </si>
  <si>
    <t>Số lớp mầm non phân theo đơn vị hành chính cấp huyện</t>
  </si>
  <si>
    <t xml:space="preserve">Số trường học phổ thông </t>
  </si>
  <si>
    <t xml:space="preserve">Số trường học phổ thông - Number of schools of general education </t>
  </si>
  <si>
    <t>Số lớp học phổ thông</t>
  </si>
  <si>
    <t xml:space="preserve">Số lớp học phổ thông - Number of classes of general education </t>
  </si>
  <si>
    <t>Số giáo viên mầm non phân theo đơn vị hành chính cấp huyện</t>
  </si>
  <si>
    <t>Số trường phổ thông năm học  ....  phân theo huyện/quận/thị xã/thành phố thuộc tỉnh</t>
  </si>
  <si>
    <t xml:space="preserve">Số phòng học phổ thông </t>
  </si>
  <si>
    <t>Số lớp học phổ thông năm học ....  phân theo huyện/quận/thị xã/thành phố thuộc tỉnh</t>
  </si>
  <si>
    <t>Số học sinh mầm non phân theo đơn vị hành chính cấp huyện</t>
  </si>
  <si>
    <t>Số giáo viên phổ thông</t>
  </si>
  <si>
    <t>Số học sinh phổ thông</t>
  </si>
  <si>
    <t>Số phòng học phổ thông năm học .... phân theo huyện/quận/thị xã/thành phố thuộc tỉnh</t>
  </si>
  <si>
    <t xml:space="preserve">Số giáo viên phổ thông - Number of teachers of general education </t>
  </si>
  <si>
    <t>Số giáo viên phổ thông năm học   ....phân theo huyện/quận/thị xã/thành phố thuộc tỉnh</t>
  </si>
  <si>
    <t xml:space="preserve">Số học sinh phổ thông - Number of teachers and  pupils of general education </t>
  </si>
  <si>
    <t>Số trường phổ thông năm học  ....  phân theo đơn vị hành chính cấp huyện</t>
  </si>
  <si>
    <t>Số học sinh phổ thông năm học.. ...phân theo huyện/quận/thị xã/thành phố thuộc tỉnh</t>
  </si>
  <si>
    <t>Number of schools of general education in schoolyear ... by district</t>
  </si>
  <si>
    <t xml:space="preserve"> Tỷ lệ học sinh tốt nghiệp trung học phổ thông năm học …phân theo huyện/quận/thị xã/thành phố thuộc tỉnh</t>
  </si>
  <si>
    <t>Số lớp học phổ thông năm học ....  phân theo đơn vị hành chính cấp huyện</t>
  </si>
  <si>
    <t>Number of classes of general education  in schoolyear ... by districts</t>
  </si>
  <si>
    <t>Tỷ lệ phòng học kiên cố phân theo loại hình và phân theo cấp học</t>
  </si>
  <si>
    <t xml:space="preserve">Số trường, số giáo viên cao đẳng </t>
  </si>
  <si>
    <t xml:space="preserve">Số sinh viên cao đẳng </t>
  </si>
  <si>
    <t>Số trường, số giảng viên đại học</t>
  </si>
  <si>
    <t xml:space="preserve">Số sinh viên đại học </t>
  </si>
  <si>
    <t>Số trường, số giáo viên cao đẳng - Number of colleges, teachers in colleages</t>
  </si>
  <si>
    <t>Số giáo viên phổ thông năm học   ....phân theo đơn vị hành chính cấp huyện</t>
  </si>
  <si>
    <t xml:space="preserve">Số tổ chức khoa học và công nghệ </t>
  </si>
  <si>
    <t>Số trường, số giảng viên đại học - Number of universities, teachers in universities</t>
  </si>
  <si>
    <t>Number of teachers of general education in schoolyear.. ...... by district</t>
  </si>
  <si>
    <t>Số tổ chức khoa học công nghệ</t>
  </si>
  <si>
    <t>Số học sinh phổ thông năm học.. ...phân theo đơn vị hành chính cấp huyện</t>
  </si>
  <si>
    <t>Chi cho nghiên cứu và phát triển khoa học công nghệ</t>
  </si>
  <si>
    <t>Number of pupils of general education in schoolyear  ...... by district</t>
  </si>
  <si>
    <t xml:space="preserve"> Tỷ lệ học sinh tốt nghiệp trung học phổ thông năm học …</t>
  </si>
  <si>
    <t>phân theo đơn vị hành chính cấp huyện</t>
  </si>
  <si>
    <t>Percentage of graduates of upper secondary education in schoolyear ……..by district</t>
  </si>
  <si>
    <t>Number of science and technology organizations</t>
  </si>
  <si>
    <t>Spending on research and development of science and technology</t>
  </si>
  <si>
    <t>1. Số trường học, lớp/nhóm trẻ và phòng học mầm non</t>
  </si>
  <si>
    <t>2. Số trường mầm non phân theo đơn vị hành chính cấp huyện</t>
  </si>
  <si>
    <t xml:space="preserve">    Number of preschools by district</t>
  </si>
  <si>
    <r>
      <t xml:space="preserve"> Trường - </t>
    </r>
    <r>
      <rPr>
        <i/>
        <sz val="10"/>
        <rFont val="Arial"/>
        <family val="2"/>
      </rPr>
      <t>School</t>
    </r>
  </si>
  <si>
    <t>3. Số lớp/nhóm trẻ mầm non phân theo đơn vị hành chính cấp huyện</t>
  </si>
  <si>
    <t xml:space="preserve">     Number of classes/groups of children of preschool education by district</t>
  </si>
  <si>
    <r>
      <t>Lớp -</t>
    </r>
    <r>
      <rPr>
        <i/>
        <sz val="10"/>
        <rFont val="Arial"/>
        <family val="2"/>
      </rPr>
      <t xml:space="preserve"> Class</t>
    </r>
  </si>
  <si>
    <t xml:space="preserve">4. Số giáo viên và học sinh mầm non </t>
  </si>
  <si>
    <t xml:space="preserve">    Number of teachers and pupils of preschool education</t>
  </si>
  <si>
    <r>
      <t xml:space="preserve">    Phân theo giới tính - </t>
    </r>
    <r>
      <rPr>
        <b/>
        <i/>
        <sz val="10"/>
        <color indexed="8"/>
        <rFont val="Arial"/>
        <family val="2"/>
      </rPr>
      <t>By sex</t>
    </r>
  </si>
  <si>
    <r>
      <t xml:space="preserve">Nam - </t>
    </r>
    <r>
      <rPr>
        <i/>
        <sz val="10"/>
        <rFont val="Arial"/>
        <family val="2"/>
      </rPr>
      <t>Male</t>
    </r>
  </si>
  <si>
    <r>
      <t xml:space="preserve">Nữ - </t>
    </r>
    <r>
      <rPr>
        <i/>
        <sz val="10"/>
        <rFont val="Arial"/>
        <family val="2"/>
      </rPr>
      <t>Female</t>
    </r>
  </si>
  <si>
    <r>
      <t xml:space="preserve">Nhà trẻ (3 tháng đến 3 tuổi)
</t>
    </r>
    <r>
      <rPr>
        <i/>
        <sz val="10"/>
        <rFont val="Arial"/>
        <family val="2"/>
      </rPr>
      <t>Nursery (From 3 months to 3 years olds)</t>
    </r>
  </si>
  <si>
    <r>
      <t xml:space="preserve">Mẫu giáo (3 tuổi đến 5 tuổi)
</t>
    </r>
    <r>
      <rPr>
        <i/>
        <sz val="10"/>
        <rFont val="Arial"/>
        <family val="2"/>
      </rPr>
      <t>Kindergarten (From 3 - 5 years olds)</t>
    </r>
  </si>
  <si>
    <t>Index (Previous year = 100)</t>
  </si>
  <si>
    <r>
      <t xml:space="preserve">Phân theo giới tính - </t>
    </r>
    <r>
      <rPr>
        <b/>
        <i/>
        <sz val="10"/>
        <color indexed="8"/>
        <rFont val="Arial"/>
        <family val="2"/>
      </rPr>
      <t>By sex</t>
    </r>
  </si>
  <si>
    <r>
      <t xml:space="preserve">Mẫu giáo (3 tuổi đến 5 tuổi)
</t>
    </r>
    <r>
      <rPr>
        <i/>
        <sz val="10"/>
        <rFont val="Arial"/>
        <family val="2"/>
      </rPr>
      <t xml:space="preserve">Kindergarten </t>
    </r>
    <r>
      <rPr>
        <sz val="10"/>
        <rFont val="Arial"/>
        <family val="2"/>
      </rPr>
      <t>(</t>
    </r>
    <r>
      <rPr>
        <i/>
        <sz val="10"/>
        <rFont val="Arial"/>
        <family val="2"/>
      </rPr>
      <t xml:space="preserve">From </t>
    </r>
    <r>
      <rPr>
        <sz val="10"/>
        <rFont val="Arial"/>
        <family val="2"/>
      </rPr>
      <t>3 - 5 years olds)</t>
    </r>
  </si>
  <si>
    <t>5. Số giáo viên mầm non phân theo đơn vị hành chính cấp huyện</t>
  </si>
  <si>
    <t xml:space="preserve">     Number of preschool teachers by district</t>
  </si>
  <si>
    <r>
      <t>Người -</t>
    </r>
    <r>
      <rPr>
        <i/>
        <sz val="10"/>
        <rFont val="Arial"/>
        <family val="2"/>
      </rPr>
      <t xml:space="preserve">  Person</t>
    </r>
  </si>
  <si>
    <t>6. Số học sinh mầm non phân theo đơn vị hành chính cấp huyện</t>
  </si>
  <si>
    <t xml:space="preserve">     Number of preschool pupils by district</t>
  </si>
  <si>
    <r>
      <t>Học sinh -</t>
    </r>
    <r>
      <rPr>
        <i/>
        <sz val="10"/>
        <rFont val="Arial"/>
        <family val="2"/>
      </rPr>
      <t xml:space="preserve"> Pupil</t>
    </r>
  </si>
  <si>
    <t xml:space="preserve">7. Số trường học phổ thông </t>
  </si>
  <si>
    <t xml:space="preserve">     Number of schools of general education </t>
  </si>
  <si>
    <r>
      <t xml:space="preserve">Trường tiểu học và trung học cơ sở
</t>
    </r>
    <r>
      <rPr>
        <b/>
        <i/>
        <sz val="9"/>
        <color indexed="8"/>
        <rFont val="Arial"/>
        <family val="2"/>
      </rPr>
      <t>Primary and lower secondary school</t>
    </r>
  </si>
  <si>
    <r>
      <t xml:space="preserve">Trường trung học cơ sở và trung học phổ thông
</t>
    </r>
    <r>
      <rPr>
        <b/>
        <i/>
        <sz val="9"/>
        <color indexed="8"/>
        <rFont val="Arial"/>
        <family val="2"/>
      </rPr>
      <t>Lower and Upper secondary school</t>
    </r>
  </si>
  <si>
    <r>
      <t xml:space="preserve">Trường tiểu học, trung học cơ sở và trung học phổ thông 
</t>
    </r>
    <r>
      <rPr>
        <b/>
        <i/>
        <sz val="9"/>
        <color indexed="8"/>
        <rFont val="Arial"/>
        <family val="2"/>
      </rPr>
      <t>Primary, Lower and Upper secondary school</t>
    </r>
  </si>
  <si>
    <t xml:space="preserve">8. Số lớp học phổ thông </t>
  </si>
  <si>
    <r>
      <t>Trường -</t>
    </r>
    <r>
      <rPr>
        <i/>
        <sz val="10"/>
        <rFont val="Arial"/>
        <family val="2"/>
      </rPr>
      <t xml:space="preserve"> School</t>
    </r>
  </si>
  <si>
    <t xml:space="preserve">Tiểu học, </t>
  </si>
  <si>
    <t>THCS</t>
  </si>
  <si>
    <t xml:space="preserve">Trung học cơ sở, </t>
  </si>
  <si>
    <t>Lower and Upper</t>
  </si>
  <si>
    <t xml:space="preserve">Primary, Lower </t>
  </si>
  <si>
    <t>and secondary</t>
  </si>
  <si>
    <t>9. Số trường phổ thông năm học 2022-2023 phân theo đơn vị hành chính cấp huyện</t>
  </si>
  <si>
    <t xml:space="preserve">     Number of schools of general education in schoolyear 2022-2023 by district</t>
  </si>
  <si>
    <t xml:space="preserve">         phân theo đơn vị hành chính cấp huyện</t>
  </si>
  <si>
    <t xml:space="preserve">        Number of classes of general education in schoolyear 2022-2023 by district</t>
  </si>
  <si>
    <t xml:space="preserve">11. Số giáo viên phổ thông </t>
  </si>
  <si>
    <t xml:space="preserve">12. Số học sinh phổ thông </t>
  </si>
  <si>
    <t xml:space="preserve">13.  Số nữ giáo viên và nữ học sinh trong các trường phổ thông </t>
  </si>
  <si>
    <t xml:space="preserve">     phân theo đơn vị hành chính cấp huyện </t>
  </si>
  <si>
    <r>
      <t xml:space="preserve">Người - </t>
    </r>
    <r>
      <rPr>
        <i/>
        <sz val="10"/>
        <rFont val="Arial"/>
        <family val="2"/>
      </rPr>
      <t>Person</t>
    </r>
  </si>
  <si>
    <t>14. Số giáo viên phổ thông năm học  2022-2023</t>
  </si>
  <si>
    <t xml:space="preserve">      phân theo đơn vị hành chính cấp huyện </t>
  </si>
  <si>
    <r>
      <t>Học sinh -</t>
    </r>
    <r>
      <rPr>
        <i/>
        <sz val="10"/>
        <rFont val="Arial"/>
        <family val="2"/>
      </rPr>
      <t xml:space="preserve">  Pupil</t>
    </r>
  </si>
  <si>
    <t xml:space="preserve">16. Số học sinh phổ thông bình quân một giáo viên và số học sinh phổ thông </t>
  </si>
  <si>
    <r>
      <t xml:space="preserve">Học sinh - </t>
    </r>
    <r>
      <rPr>
        <i/>
        <sz val="10"/>
        <rFont val="Arial"/>
        <family val="2"/>
      </rPr>
      <t>Pupil</t>
    </r>
  </si>
  <si>
    <t>17. Tỷ lệ học sinh đi học phổ thông phân theo cấp học và phân theo giới tính</t>
  </si>
  <si>
    <t>18. Tỷ lệ học sinh tốt nghiệp trung học phổ thông năm học  2021-2022</t>
  </si>
  <si>
    <t xml:space="preserve">       in schoolyear 2021-2022 by district</t>
  </si>
  <si>
    <t xml:space="preserve">        phân theo đơn vị hành chính cấp huyện</t>
  </si>
  <si>
    <t>18.1. Tỷ lệ học sinh phổ thông lưu ban, bỏ học</t>
  </si>
  <si>
    <t>18.2. Số học sinh theo học lớp xoá mù chữ, bổ túc văn hoá</t>
  </si>
  <si>
    <r>
      <t xml:space="preserve"> Người - </t>
    </r>
    <r>
      <rPr>
        <i/>
        <sz val="10"/>
        <color indexed="8"/>
        <rFont val="Arial"/>
        <family val="2"/>
      </rPr>
      <t>Person</t>
    </r>
  </si>
  <si>
    <t xml:space="preserve"> %</t>
  </si>
  <si>
    <r>
      <t>19. Số trường, số giáo viên trung cấp</t>
    </r>
    <r>
      <rPr>
        <b/>
        <strike/>
        <sz val="12"/>
        <color rgb="FFFF0000"/>
        <rFont val="Arial"/>
        <family val="2"/>
      </rPr>
      <t xml:space="preserve"> </t>
    </r>
  </si>
  <si>
    <t xml:space="preserve">       Number of schools and teachers of professional secondary education </t>
  </si>
  <si>
    <r>
      <t xml:space="preserve">Phân theo loại hình </t>
    </r>
    <r>
      <rPr>
        <b/>
        <i/>
        <sz val="10"/>
        <rFont val="Arial"/>
        <family val="2"/>
      </rPr>
      <t>- By types of ownership</t>
    </r>
  </si>
  <si>
    <r>
      <t xml:space="preserve">Phân theo giới tính </t>
    </r>
    <r>
      <rPr>
        <b/>
        <i/>
        <sz val="10"/>
        <rFont val="Arial"/>
        <family val="2"/>
      </rPr>
      <t>- By sex</t>
    </r>
  </si>
  <si>
    <r>
      <t xml:space="preserve">Sơ bộ
</t>
    </r>
    <r>
      <rPr>
        <i/>
        <sz val="10"/>
        <rFont val="Arial"/>
        <family val="2"/>
      </rPr>
      <t>Prel.2022</t>
    </r>
  </si>
  <si>
    <t>20. Số học sinh trung cấp chuyên nghiệp</t>
  </si>
  <si>
    <t xml:space="preserve">21. Số trường và số giáo viên cao đẳng </t>
  </si>
  <si>
    <r>
      <t xml:space="preserve">Sinh viên - </t>
    </r>
    <r>
      <rPr>
        <i/>
        <sz val="10"/>
        <rFont val="Arial"/>
        <family val="2"/>
      </rPr>
      <t>Person</t>
    </r>
  </si>
  <si>
    <t xml:space="preserve">23. Số trường và số giảng viên đại học </t>
  </si>
  <si>
    <t xml:space="preserve">       Number of universities and number of teachers in universities</t>
  </si>
  <si>
    <t>(Áp dụng cho các tỉnh có số liệu)</t>
  </si>
  <si>
    <t>Số giảng viên (Người)</t>
  </si>
  <si>
    <r>
      <t xml:space="preserve">Đại học, đại học - </t>
    </r>
    <r>
      <rPr>
        <i/>
        <sz val="10"/>
        <color indexed="8"/>
        <rFont val="Arial"/>
        <family val="2"/>
      </rPr>
      <t xml:space="preserve">University and College graduate </t>
    </r>
  </si>
  <si>
    <t>24. Số sinh viên đại học</t>
  </si>
  <si>
    <t xml:space="preserve">       Number of students in universities</t>
  </si>
  <si>
    <r>
      <t>Số sinh viên -</t>
    </r>
    <r>
      <rPr>
        <b/>
        <i/>
        <sz val="9"/>
        <color indexed="8"/>
        <rFont val="Arial"/>
        <family val="2"/>
      </rPr>
      <t xml:space="preserve"> Number of students </t>
    </r>
  </si>
  <si>
    <r>
      <t xml:space="preserve">Số sinh viên tuyển mới - </t>
    </r>
    <r>
      <rPr>
        <b/>
        <i/>
        <sz val="9"/>
        <rFont val="Arial"/>
        <family val="2"/>
      </rPr>
      <t>Number of new enrolments</t>
    </r>
  </si>
  <si>
    <t>25. Số tổ chức khoa học công nghệ</t>
  </si>
  <si>
    <t xml:space="preserve">       Number of science and technology organizations</t>
  </si>
  <si>
    <r>
      <rPr>
        <sz val="10"/>
        <color indexed="8"/>
        <rFont val="Arial"/>
        <family val="2"/>
      </rPr>
      <t xml:space="preserve">Tổ chức - </t>
    </r>
    <r>
      <rPr>
        <i/>
        <sz val="10"/>
        <color indexed="8"/>
        <rFont val="Arial"/>
        <family val="2"/>
      </rPr>
      <t>Organization</t>
    </r>
  </si>
  <si>
    <r>
      <t xml:space="preserve">Phân theo loại hình tổ chức - </t>
    </r>
    <r>
      <rPr>
        <b/>
        <i/>
        <sz val="10"/>
        <color indexed="8"/>
        <rFont val="Arial"/>
        <family val="2"/>
      </rPr>
      <t>By area of ​​activity</t>
    </r>
  </si>
  <si>
    <t>Scientific research and technology development organization</t>
  </si>
  <si>
    <t>Cơ sở giáo dục đại học, cao đẳng</t>
  </si>
  <si>
    <t>Higher education institutions, colleges</t>
  </si>
  <si>
    <t>Tổ chức dịch vụ KH&amp;CN</t>
  </si>
  <si>
    <t>Science and technology service organization</t>
  </si>
  <si>
    <t>Cơ quan hành chính, đơn vị sự nghiệp khác</t>
  </si>
  <si>
    <t>Administrative agencies, other non-business units</t>
  </si>
  <si>
    <t>Tổ chức ngoài nhà nước, doanh nghiệp</t>
  </si>
  <si>
    <t>Non-state organizations, enterprises</t>
  </si>
  <si>
    <t>Phân theo lĩnh vực khoa học và công nghệ</t>
  </si>
  <si>
    <t>By field of science and technology</t>
  </si>
  <si>
    <r>
      <t>Khoa học tự nhiên -</t>
    </r>
    <r>
      <rPr>
        <i/>
        <sz val="10"/>
        <color indexed="8"/>
        <rFont val="Arial"/>
        <family val="2"/>
      </rPr>
      <t xml:space="preserve"> Natural Sciences</t>
    </r>
  </si>
  <si>
    <t xml:space="preserve">Khoa học kỹ thuật và công nghệ </t>
  </si>
  <si>
    <t>Science, engineering and technology</t>
  </si>
  <si>
    <r>
      <t xml:space="preserve">Khoa học y dược - </t>
    </r>
    <r>
      <rPr>
        <i/>
        <sz val="10"/>
        <color indexed="8"/>
        <rFont val="Arial"/>
        <family val="2"/>
      </rPr>
      <t>Medical Science</t>
    </r>
  </si>
  <si>
    <r>
      <t xml:space="preserve">Khoa học nông nghiệp - </t>
    </r>
    <r>
      <rPr>
        <i/>
        <sz val="10"/>
        <color indexed="8"/>
        <rFont val="Arial"/>
        <family val="2"/>
      </rPr>
      <t>Agricultural Science</t>
    </r>
  </si>
  <si>
    <r>
      <t>Khoa học xã hội -</t>
    </r>
    <r>
      <rPr>
        <i/>
        <sz val="10"/>
        <color indexed="8"/>
        <rFont val="Arial"/>
        <family val="2"/>
      </rPr>
      <t xml:space="preserve"> Social science</t>
    </r>
  </si>
  <si>
    <r>
      <t>Khoa học nhân văn -</t>
    </r>
    <r>
      <rPr>
        <i/>
        <sz val="10"/>
        <color indexed="8"/>
        <rFont val="Arial"/>
        <family val="2"/>
      </rPr>
      <t xml:space="preserve"> Humanities</t>
    </r>
  </si>
  <si>
    <t>26. Chi cho nghiên cứu và phát triển khoa học công nghệ</t>
  </si>
  <si>
    <t xml:space="preserve">      Spending on research and development of science and technology</t>
  </si>
  <si>
    <r>
      <rPr>
        <sz val="10"/>
        <color theme="1"/>
        <rFont val="Arial"/>
        <family val="2"/>
      </rPr>
      <t>Tỷ đồng</t>
    </r>
    <r>
      <rPr>
        <i/>
        <sz val="10"/>
        <color theme="1"/>
        <rFont val="Arial"/>
        <family val="2"/>
      </rPr>
      <t xml:space="preserve"> - Bill. dongs</t>
    </r>
  </si>
  <si>
    <r>
      <t>TỔNG CHI -</t>
    </r>
    <r>
      <rPr>
        <b/>
        <i/>
        <sz val="10"/>
        <color theme="1"/>
        <rFont val="Arial"/>
        <family val="2"/>
      </rPr>
      <t xml:space="preserve"> TOTAL</t>
    </r>
  </si>
  <si>
    <r>
      <t xml:space="preserve">Theo nguồn cấp kinh phí - </t>
    </r>
    <r>
      <rPr>
        <b/>
        <i/>
        <sz val="10"/>
        <color theme="1"/>
        <rFont val="Arial"/>
        <family val="2"/>
      </rPr>
      <t>By funding sources</t>
    </r>
  </si>
  <si>
    <r>
      <t xml:space="preserve">Ngân sách nhà nước - </t>
    </r>
    <r>
      <rPr>
        <b/>
        <i/>
        <sz val="10"/>
        <color theme="1"/>
        <rFont val="Arial"/>
        <family val="2"/>
      </rPr>
      <t>State budget</t>
    </r>
  </si>
  <si>
    <r>
      <t xml:space="preserve">Trung ương - </t>
    </r>
    <r>
      <rPr>
        <i/>
        <sz val="10"/>
        <color theme="1"/>
        <rFont val="Arial"/>
        <family val="2"/>
      </rPr>
      <t>Center</t>
    </r>
  </si>
  <si>
    <r>
      <t>Địa phương -</t>
    </r>
    <r>
      <rPr>
        <i/>
        <sz val="10"/>
        <color theme="1"/>
        <rFont val="Arial"/>
        <family val="2"/>
      </rPr>
      <t xml:space="preserve"> Local</t>
    </r>
  </si>
  <si>
    <t>Ngoài ngân sách nhà nước</t>
  </si>
  <si>
    <r>
      <t>Trong nước -</t>
    </r>
    <r>
      <rPr>
        <i/>
        <sz val="10"/>
        <color theme="1"/>
        <rFont val="Arial"/>
        <family val="2"/>
      </rPr>
      <t xml:space="preserve"> Domestic</t>
    </r>
  </si>
  <si>
    <r>
      <t xml:space="preserve">Ngoài nước - </t>
    </r>
    <r>
      <rPr>
        <i/>
        <sz val="10"/>
        <color theme="1"/>
        <rFont val="Arial"/>
        <family val="2"/>
      </rPr>
      <t>Foreign</t>
    </r>
  </si>
  <si>
    <r>
      <t>Chia theo lĩnh vực nghiên cứu -</t>
    </r>
    <r>
      <rPr>
        <b/>
        <i/>
        <sz val="10"/>
        <color theme="1"/>
        <rFont val="Arial"/>
        <family val="2"/>
      </rPr>
      <t xml:space="preserve"> By field of study</t>
    </r>
  </si>
  <si>
    <r>
      <t>Khoa học tự nhiên -</t>
    </r>
    <r>
      <rPr>
        <i/>
        <sz val="10"/>
        <color theme="1"/>
        <rFont val="Arial"/>
        <family val="2"/>
      </rPr>
      <t xml:space="preserve"> Natural Sciences</t>
    </r>
  </si>
  <si>
    <r>
      <t xml:space="preserve">Khoa học y dược - </t>
    </r>
    <r>
      <rPr>
        <i/>
        <sz val="10"/>
        <color theme="1"/>
        <rFont val="Arial"/>
        <family val="2"/>
      </rPr>
      <t>Medical Science</t>
    </r>
  </si>
  <si>
    <r>
      <t xml:space="preserve">Khoa học nông nghiệp - </t>
    </r>
    <r>
      <rPr>
        <i/>
        <sz val="10"/>
        <color theme="1"/>
        <rFont val="Arial"/>
        <family val="2"/>
      </rPr>
      <t>Agricultural Science</t>
    </r>
  </si>
  <si>
    <r>
      <t>Khoa học xã hội -</t>
    </r>
    <r>
      <rPr>
        <i/>
        <sz val="10"/>
        <color theme="1"/>
        <rFont val="Arial"/>
        <family val="2"/>
      </rPr>
      <t xml:space="preserve"> Social science</t>
    </r>
  </si>
  <si>
    <r>
      <t>Khoa học nhân văn -</t>
    </r>
    <r>
      <rPr>
        <i/>
        <sz val="10"/>
        <color theme="1"/>
        <rFont val="Arial"/>
        <family val="2"/>
      </rPr>
      <t xml:space="preserve"> Humanities</t>
    </r>
  </si>
  <si>
    <r>
      <t xml:space="preserve">Chia theo khu vực hoạt động - </t>
    </r>
    <r>
      <rPr>
        <b/>
        <i/>
        <sz val="10"/>
        <color theme="1"/>
        <rFont val="Arial"/>
        <family val="2"/>
      </rPr>
      <t>By area of ​​activity</t>
    </r>
  </si>
  <si>
    <t>Tổ chức nghiên cứu khoa học 
và phát triển công nghệ</t>
  </si>
  <si>
    <t>Scientific research and technology 
development organization</t>
  </si>
  <si>
    <t>Trường đại học, học viện, cao đẳng</t>
  </si>
  <si>
    <t>Universities, institutes, colleges</t>
  </si>
  <si>
    <t>Các tổ chức dịch vụ nghiên cứu</t>
  </si>
  <si>
    <t>Research service organizations</t>
  </si>
  <si>
    <r>
      <t>Doanh nghiệp -</t>
    </r>
    <r>
      <rPr>
        <i/>
        <sz val="10"/>
        <color theme="1"/>
        <rFont val="Arial"/>
        <family val="2"/>
      </rPr>
      <t xml:space="preserve"> Enterprise</t>
    </r>
  </si>
  <si>
    <t>22. Số sinh viên cao đẳng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</si>
</sst>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₫_-;\-* #,##0.00\ _₫_-;_-* &quot;-&quot;??\ _₫_-;_-@_-"/>
    <numFmt numFmtId="167" formatCode="0.0"/>
    <numFmt numFmtId="168" formatCode="#,##0;\(#,##0\)"/>
    <numFmt numFmtId="169" formatCode="\$#,##0\ ;\(\$#,##0\)"/>
    <numFmt numFmtId="170" formatCode="\t0.00%"/>
    <numFmt numFmtId="171" formatCode="\t#\ ??/??"/>
    <numFmt numFmtId="172" formatCode="m/d"/>
    <numFmt numFmtId="173" formatCode="&quot;ß&quot;#,##0;\-&quot;&quot;\ß&quot;&quot;#,##0"/>
    <numFmt numFmtId="174" formatCode="_###,###,###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_-* #,##0\ _P_t_s_-;\-* #,##0\ _P_t_s_-;_-* &quot;-&quot;\ _P_t_s_-;_-@_-"/>
    <numFmt numFmtId="182" formatCode="0&quot;.&quot;000%"/>
    <numFmt numFmtId="183" formatCode="###,0&quot;.&quot;00\ &quot;F&quot;;[Red]\-###,0&quot;.&quot;00\ &quot;F&quot;"/>
    <numFmt numFmtId="184" formatCode="_-* #,##0.00\ _V_N_D_-;\-* #,##0.00\ _V_N_D_-;_-* &quot;-&quot;??\ _V_N_D_-;_-@_-"/>
    <numFmt numFmtId="185" formatCode="_-* #,##0\ _V_N_D_-;\-* #,##0\ _V_N_D_-;_-* &quot;-&quot;\ _V_N_D_-;_-@_-"/>
    <numFmt numFmtId="186" formatCode="&quot;SFr.&quot;\ #,##0.00;[Red]&quot;SFr.&quot;\ \-#,##0.00"/>
    <numFmt numFmtId="187" formatCode="_ &quot;SFr.&quot;\ * #,##0_ ;_ &quot;SFr.&quot;\ * \-#,##0_ ;_ &quot;SFr.&quot;\ * &quot;-&quot;_ ;_ @_ "/>
    <numFmt numFmtId="188" formatCode="_ * #,##0_ ;_ * \-#,##0_ ;_ * &quot;-&quot;_ ;_ @_ "/>
    <numFmt numFmtId="189" formatCode="_ * #,##0.00_ ;_ * \-#,##0.00_ ;_ * &quot;-&quot;??_ ;_ @_ "/>
    <numFmt numFmtId="190" formatCode="_-* #,##0.00\ &quot;F&quot;_-;\-* #,##0.00\ &quot;F&quot;_-;_-* &quot;-&quot;??\ &quot;F&quot;_-;_-@_-"/>
    <numFmt numFmtId="191" formatCode="#,##0\ &quot;$&quot;_);[Red]\(#,##0\ &quot;$&quot;\)"/>
    <numFmt numFmtId="192" formatCode="_ * #,##0.00_)\ &quot;ĐỒNG&quot;_ ;_ * \(#,##0.00\)\ &quot;ĐỒNG&quot;_ ;_ * &quot;-&quot;??_)\ &quot;ĐỒNG&quot;_ ;_ @_ "/>
    <numFmt numFmtId="193" formatCode="0.000000"/>
    <numFmt numFmtId="194" formatCode="_-* #,##0.00\ _€_-;\-* #,##0.00\ _€_-;_-* &quot;-&quot;??\ _€_-;_-@_-"/>
    <numFmt numFmtId="195" formatCode="_(* #,##0_);_(* \(#,##0\);_(* &quot;-&quot;??_);_(@_)"/>
    <numFmt numFmtId="196" formatCode="#,##0.0"/>
    <numFmt numFmtId="197" formatCode="0.000"/>
    <numFmt numFmtId="198" formatCode="#,##0.000"/>
  </numFmts>
  <fonts count="148">
    <font>
      <sz val="10"/>
      <name val="Arial"/>
    </font>
    <font>
      <sz val="11"/>
      <color theme="1"/>
      <name val="Calibri"/>
      <family val="2"/>
      <charset val="163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sz val="11"/>
      <name val=".VnTime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i/>
      <sz val="12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13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.VnTime"/>
      <family val="2"/>
    </font>
    <font>
      <sz val="7"/>
      <name val="Small Fonts"/>
      <family val="2"/>
    </font>
    <font>
      <b/>
      <i/>
      <sz val="16"/>
      <name val="Helv"/>
      <family val="2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0"/>
      <name val=".VnArial"/>
      <family val="2"/>
    </font>
    <font>
      <sz val="11"/>
      <name val=".VnArial Narrow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.VnTime"/>
      <family val="2"/>
    </font>
    <font>
      <u/>
      <sz val="10"/>
      <color indexed="12"/>
      <name val="Arial"/>
      <family val="2"/>
    </font>
    <font>
      <b/>
      <sz val="18"/>
      <name val="Arial"/>
      <family val="2"/>
    </font>
    <font>
      <sz val="10"/>
      <name val="Times New Roman"/>
      <family val="1"/>
    </font>
    <font>
      <sz val="8"/>
      <color indexed="12"/>
      <name val="Helv"/>
    </font>
    <font>
      <sz val="7"/>
      <name val="Small Fonts"/>
      <family val="2"/>
    </font>
    <font>
      <sz val="10"/>
      <name val="VNI-Times"/>
    </font>
    <font>
      <sz val="11"/>
      <name val="??"/>
      <family val="3"/>
    </font>
    <font>
      <sz val="14"/>
      <name val="??"/>
      <family val="3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sz val="12"/>
      <name val="VNI-Times"/>
    </font>
    <font>
      <sz val="12"/>
      <color indexed="8"/>
      <name val="¹ÙÅÁÃ¼"/>
      <family val="1"/>
      <charset val="129"/>
    </font>
    <font>
      <sz val="12"/>
      <name val="¹UAAA¼"/>
      <family val="3"/>
      <charset val="129"/>
    </font>
    <font>
      <sz val="12"/>
      <name val="¹ÙÅÁÃ¼"/>
      <charset val="129"/>
    </font>
    <font>
      <b/>
      <sz val="10"/>
      <name val="Helv"/>
    </font>
    <font>
      <b/>
      <sz val="12"/>
      <name val="VNTime"/>
      <family val="2"/>
    </font>
    <font>
      <b/>
      <sz val="12"/>
      <name val="VNTimeH"/>
      <family val="2"/>
    </font>
    <font>
      <sz val="12"/>
      <name val="VNTime"/>
      <family val="2"/>
    </font>
    <font>
      <b/>
      <sz val="12"/>
      <name val="Helv"/>
    </font>
    <font>
      <b/>
      <sz val="11"/>
      <name val="Helv"/>
    </font>
    <font>
      <sz val="14"/>
      <name val=".Vn3DH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2"/>
      <color indexed="8"/>
      <name val=".VnTime"/>
      <family val="2"/>
    </font>
    <font>
      <sz val="12"/>
      <color indexed="9"/>
      <name val=".VnTime"/>
      <family val="2"/>
    </font>
    <font>
      <sz val="12"/>
      <color indexed="20"/>
      <name val=".VnTime"/>
      <family val="2"/>
    </font>
    <font>
      <b/>
      <sz val="12"/>
      <color indexed="52"/>
      <name val=".VnTime"/>
      <family val="2"/>
    </font>
    <font>
      <b/>
      <sz val="12"/>
      <color indexed="9"/>
      <name val=".VnTime"/>
      <family val="2"/>
    </font>
    <font>
      <i/>
      <sz val="12"/>
      <color indexed="23"/>
      <name val=".VnTime"/>
      <family val="2"/>
    </font>
    <font>
      <sz val="12"/>
      <color indexed="17"/>
      <name val=".VnTime"/>
      <family val="2"/>
    </font>
    <font>
      <b/>
      <sz val="11"/>
      <color indexed="56"/>
      <name val=".VnTime"/>
      <family val="2"/>
    </font>
    <font>
      <sz val="12"/>
      <color indexed="52"/>
      <name val=".VnTime"/>
      <family val="2"/>
    </font>
    <font>
      <sz val="12"/>
      <color indexed="60"/>
      <name val=".VnTime"/>
      <family val="2"/>
    </font>
    <font>
      <b/>
      <sz val="12"/>
      <color indexed="63"/>
      <name val=".VnTime"/>
      <family val="2"/>
    </font>
    <font>
      <b/>
      <sz val="18"/>
      <color indexed="56"/>
      <name val="Cambria"/>
      <family val="2"/>
    </font>
    <font>
      <sz val="12"/>
      <color indexed="10"/>
      <name val=".VnTime"/>
      <family val="2"/>
    </font>
    <font>
      <sz val="12"/>
      <name val=".VnArial"/>
      <family val="2"/>
    </font>
    <font>
      <sz val="11"/>
      <name val="Arial"/>
      <family val="2"/>
    </font>
    <font>
      <sz val="12"/>
      <color indexed="62"/>
      <name val=".VnTime"/>
      <family val="2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3"/>
      <name val="Times New Roman"/>
      <family val="1"/>
      <charset val="163"/>
    </font>
    <font>
      <sz val="11"/>
      <color indexed="8"/>
      <name val="Arial"/>
      <family val="2"/>
    </font>
    <font>
      <sz val="14"/>
      <name val="Times New Roman"/>
      <family val="1"/>
      <charset val="163"/>
    </font>
    <font>
      <sz val="12"/>
      <name val="Arial"/>
      <family val="2"/>
      <charset val="163"/>
    </font>
    <font>
      <sz val="14"/>
      <name val=".VnTime"/>
      <family val="2"/>
    </font>
    <font>
      <sz val="11"/>
      <name val="UVnTime"/>
      <family val="2"/>
    </font>
    <font>
      <sz val="13"/>
      <name val=".VnTime"/>
      <family val="2"/>
    </font>
    <font>
      <sz val="12"/>
      <name val="Times New Roman"/>
      <family val="1"/>
      <charset val="163"/>
    </font>
    <font>
      <sz val="8"/>
      <name val="Tahoma"/>
      <family val="2"/>
      <charset val="16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4"/>
      <name val=".VnArial"/>
      <family val="2"/>
    </font>
    <font>
      <sz val="10"/>
      <name val=".VnTime"/>
      <family val="2"/>
    </font>
    <font>
      <sz val="13"/>
      <name val="Times New Roman"/>
      <family val="1"/>
    </font>
    <font>
      <sz val="8"/>
      <name val=".VnTime"/>
      <family val="2"/>
    </font>
    <font>
      <sz val="13"/>
      <name val="VNI-Times"/>
    </font>
    <font>
      <b/>
      <sz val="11"/>
      <color indexed="8"/>
      <name val="Calibri"/>
      <family val="2"/>
    </font>
    <font>
      <sz val="14"/>
      <name val="Cordia New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b/>
      <sz val="16"/>
      <color indexed="8"/>
      <name val="Arial"/>
      <family val="2"/>
    </font>
    <font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  <charset val="163"/>
    </font>
    <font>
      <b/>
      <sz val="10"/>
      <name val="Arial"/>
      <family val="2"/>
      <charset val="163"/>
    </font>
    <font>
      <sz val="10"/>
      <name val="Calibri"/>
      <family val="2"/>
      <charset val="163"/>
      <scheme val="minor"/>
    </font>
    <font>
      <b/>
      <sz val="12"/>
      <name val=".VnAvant"/>
      <family val="2"/>
    </font>
    <font>
      <b/>
      <sz val="11"/>
      <name val=".VnAvant"/>
      <family val="2"/>
    </font>
    <font>
      <sz val="12"/>
      <name val=".VnAvant"/>
      <family val="2"/>
    </font>
    <font>
      <sz val="11"/>
      <name val=".VnAvant"/>
      <family val="2"/>
    </font>
    <font>
      <b/>
      <sz val="16"/>
      <name val="Arial"/>
      <family val="2"/>
    </font>
    <font>
      <b/>
      <sz val="14"/>
      <name val="Times New Roman"/>
      <family val="1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  <font>
      <sz val="8"/>
      <name val="Arial"/>
      <family val="2"/>
    </font>
    <font>
      <sz val="8"/>
      <name val="Arial"/>
      <family val="2"/>
      <charset val="163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6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"/>
      <name val="Times New Roman"/>
      <family val="1"/>
    </font>
    <font>
      <i/>
      <sz val="10"/>
      <color theme="1"/>
      <name val="Arial"/>
      <family val="2"/>
    </font>
    <font>
      <b/>
      <strike/>
      <sz val="12"/>
      <color rgb="FFFF0000"/>
      <name val="Arial"/>
      <family val="2"/>
    </font>
    <font>
      <b/>
      <sz val="12"/>
      <color theme="1"/>
      <name val="Arial"/>
      <family val="2"/>
    </font>
    <font>
      <sz val="13"/>
      <color theme="1"/>
      <name val="Times New Roman"/>
      <family val="1"/>
    </font>
    <font>
      <i/>
      <sz val="12"/>
      <color theme="1"/>
      <name val="Arial"/>
      <family val="2"/>
    </font>
    <font>
      <b/>
      <i/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41">
    <xf numFmtId="0" fontId="0" fillId="0" borderId="0"/>
    <xf numFmtId="0" fontId="3" fillId="0" borderId="0"/>
    <xf numFmtId="0" fontId="15" fillId="0" borderId="0"/>
    <xf numFmtId="168" fontId="31" fillId="0" borderId="0"/>
    <xf numFmtId="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7" fillId="0" borderId="0"/>
    <xf numFmtId="0" fontId="6" fillId="0" borderId="0" applyFont="0" applyFill="0" applyBorder="0" applyAlignment="0" applyProtection="0"/>
    <xf numFmtId="171" fontId="7" fillId="0" borderId="0"/>
    <xf numFmtId="2" fontId="6" fillId="0" borderId="0" applyFont="0" applyFill="0" applyBorder="0" applyAlignment="0" applyProtection="0"/>
    <xf numFmtId="38" fontId="32" fillId="2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33" fillId="0" borderId="0" applyProtection="0"/>
    <xf numFmtId="0" fontId="34" fillId="0" borderId="0" applyProtection="0"/>
    <xf numFmtId="10" fontId="32" fillId="3" borderId="5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0" borderId="0"/>
    <xf numFmtId="0" fontId="35" fillId="0" borderId="0">
      <alignment horizontal="left"/>
    </xf>
    <xf numFmtId="37" fontId="36" fillId="0" borderId="0"/>
    <xf numFmtId="0" fontId="37" fillId="0" borderId="0"/>
    <xf numFmtId="10" fontId="6" fillId="0" borderId="0" applyFont="0" applyFill="0" applyBorder="0" applyAlignment="0" applyProtection="0"/>
    <xf numFmtId="174" fontId="7" fillId="0" borderId="0" applyFill="0" applyBorder="0" applyAlignment="0" applyProtection="0"/>
    <xf numFmtId="0" fontId="38" fillId="0" borderId="0"/>
    <xf numFmtId="0" fontId="39" fillId="0" borderId="0">
      <alignment horizontal="center"/>
    </xf>
    <xf numFmtId="0" fontId="40" fillId="0" borderId="1">
      <alignment horizontal="center" vertical="center"/>
    </xf>
    <xf numFmtId="0" fontId="41" fillId="0" borderId="5" applyAlignment="0">
      <alignment horizontal="center" vertical="center" wrapText="1"/>
    </xf>
    <xf numFmtId="0" fontId="42" fillId="0" borderId="5">
      <alignment horizontal="center" vertical="center" wrapText="1"/>
    </xf>
    <xf numFmtId="3" fontId="43" fillId="0" borderId="0"/>
    <xf numFmtId="0" fontId="44" fillId="0" borderId="6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0"/>
    <xf numFmtId="164" fontId="48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0" fontId="50" fillId="0" borderId="0"/>
    <xf numFmtId="179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51" fillId="4" borderId="0" applyNumberFormat="0"/>
    <xf numFmtId="179" fontId="63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6" fillId="0" borderId="0" applyFon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164" fontId="60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2" fillId="0" borderId="0"/>
    <xf numFmtId="42" fontId="57" fillId="0" borderId="0" applyFont="0" applyFill="0" applyBorder="0" applyAlignment="0" applyProtection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179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84" fontId="57" fillId="0" borderId="0" applyFont="0" applyFill="0" applyBorder="0" applyAlignment="0" applyProtection="0"/>
    <xf numFmtId="164" fontId="63" fillId="0" borderId="0" applyFont="0" applyFill="0" applyBorder="0" applyAlignment="0" applyProtection="0"/>
    <xf numFmtId="42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65" fontId="63" fillId="0" borderId="0" applyFont="0" applyFill="0" applyBorder="0" applyAlignment="0" applyProtection="0"/>
    <xf numFmtId="185" fontId="57" fillId="0" borderId="0" applyFont="0" applyFill="0" applyBorder="0" applyAlignment="0" applyProtection="0"/>
    <xf numFmtId="164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85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64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164" fontId="63" fillId="0" borderId="0" applyFont="0" applyFill="0" applyBorder="0" applyAlignment="0" applyProtection="0"/>
    <xf numFmtId="185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79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1" fillId="0" borderId="0"/>
    <xf numFmtId="0" fontId="91" fillId="4" borderId="0" applyNumberFormat="0"/>
    <xf numFmtId="0" fontId="91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91" fillId="0" borderId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51" fillId="4" borderId="0" applyNumberFormat="0"/>
    <xf numFmtId="0" fontId="91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93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9" fontId="64" fillId="0" borderId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65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188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189" fontId="66" fillId="0" borderId="0" applyFont="0" applyFill="0" applyBorder="0" applyAlignment="0" applyProtection="0"/>
    <xf numFmtId="179" fontId="63" fillId="0" borderId="0" applyFont="0" applyFill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65" fillId="0" borderId="0"/>
    <xf numFmtId="0" fontId="54" fillId="0" borderId="0"/>
    <xf numFmtId="0" fontId="80" fillId="23" borderId="7" applyNumberFormat="0" applyAlignment="0" applyProtection="0"/>
    <xf numFmtId="0" fontId="80" fillId="23" borderId="7" applyNumberFormat="0" applyAlignment="0" applyProtection="0"/>
    <xf numFmtId="0" fontId="67" fillId="0" borderId="0"/>
    <xf numFmtId="190" fontId="57" fillId="0" borderId="0" applyFont="0" applyFill="0" applyBorder="0" applyAlignment="0" applyProtection="0"/>
    <xf numFmtId="0" fontId="81" fillId="24" borderId="8" applyNumberFormat="0" applyAlignment="0" applyProtection="0"/>
    <xf numFmtId="0" fontId="81" fillId="24" borderId="8" applyNumberFormat="0" applyAlignment="0" applyProtection="0"/>
    <xf numFmtId="41" fontId="95" fillId="0" borderId="0" applyFont="0" applyFill="0" applyBorder="0" applyAlignment="0" applyProtection="0"/>
    <xf numFmtId="181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6" fontId="6" fillId="0" borderId="0" applyFont="0" applyFill="0" applyBorder="0" applyAlignment="0" applyProtection="0"/>
    <xf numFmtId="181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54" fillId="0" borderId="0"/>
    <xf numFmtId="168" fontId="54" fillId="0" borderId="0"/>
    <xf numFmtId="0" fontId="68" fillId="0" borderId="0">
      <alignment horizontal="center"/>
    </xf>
    <xf numFmtId="192" fontId="93" fillId="0" borderId="0" applyFont="0" applyFill="0" applyBorder="0" applyAlignment="0" applyProtection="0"/>
    <xf numFmtId="170" fontId="6" fillId="0" borderId="0"/>
    <xf numFmtId="3" fontId="69" fillId="0" borderId="9">
      <alignment horizontal="left" vertical="top" wrapText="1"/>
    </xf>
    <xf numFmtId="171" fontId="6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0" fillId="0" borderId="0">
      <alignment vertical="top" wrapText="1"/>
    </xf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38" fontId="32" fillId="25" borderId="0" applyNumberFormat="0" applyBorder="0" applyAlignment="0" applyProtection="0"/>
    <xf numFmtId="38" fontId="32" fillId="2" borderId="0" applyNumberFormat="0" applyBorder="0" applyAlignment="0" applyProtection="0"/>
    <xf numFmtId="0" fontId="71" fillId="0" borderId="0">
      <alignment horizontal="left"/>
    </xf>
    <xf numFmtId="0" fontId="53" fillId="0" borderId="0" applyNumberFormat="0" applyFill="0" applyBorder="0" applyAlignment="0" applyProtection="0"/>
    <xf numFmtId="0" fontId="104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05" fillId="0" borderId="11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 applyProtection="0"/>
    <xf numFmtId="0" fontId="53" fillId="0" borderId="0" applyProtection="0"/>
    <xf numFmtId="0" fontId="12" fillId="0" borderId="0" applyProtection="0"/>
    <xf numFmtId="0" fontId="12" fillId="0" borderId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5" fillId="0" borderId="0"/>
    <xf numFmtId="10" fontId="32" fillId="25" borderId="5" applyNumberFormat="0" applyBorder="0" applyAlignment="0" applyProtection="0"/>
    <xf numFmtId="10" fontId="32" fillId="3" borderId="5" applyNumberFormat="0" applyBorder="0" applyAlignment="0" applyProtection="0"/>
    <xf numFmtId="0" fontId="92" fillId="10" borderId="7" applyNumberFormat="0" applyAlignment="0" applyProtection="0"/>
    <xf numFmtId="0" fontId="92" fillId="10" borderId="7" applyNumberFormat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72" fillId="0" borderId="14"/>
    <xf numFmtId="0" fontId="17" fillId="0" borderId="0" applyNumberFormat="0" applyFont="0" applyFill="0" applyAlignment="0"/>
    <xf numFmtId="0" fontId="86" fillId="26" borderId="0" applyNumberFormat="0" applyBorder="0" applyAlignment="0" applyProtection="0"/>
    <xf numFmtId="0" fontId="86" fillId="26" borderId="0" applyNumberFormat="0" applyBorder="0" applyAlignment="0" applyProtection="0"/>
    <xf numFmtId="0" fontId="54" fillId="0" borderId="0"/>
    <xf numFmtId="0" fontId="54" fillId="0" borderId="0"/>
    <xf numFmtId="37" fontId="56" fillId="0" borderId="0"/>
    <xf numFmtId="37" fontId="56" fillId="0" borderId="0"/>
    <xf numFmtId="0" fontId="35" fillId="0" borderId="0">
      <alignment horizontal="left"/>
    </xf>
    <xf numFmtId="0" fontId="6" fillId="0" borderId="0"/>
    <xf numFmtId="0" fontId="7" fillId="0" borderId="0"/>
    <xf numFmtId="0" fontId="95" fillId="0" borderId="0"/>
    <xf numFmtId="0" fontId="10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6" fillId="0" borderId="0"/>
    <xf numFmtId="0" fontId="10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6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7" fillId="0" borderId="0"/>
    <xf numFmtId="0" fontId="1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7" fillId="0" borderId="0"/>
    <xf numFmtId="0" fontId="94" fillId="0" borderId="0"/>
    <xf numFmtId="0" fontId="94" fillId="0" borderId="0"/>
    <xf numFmtId="0" fontId="11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0" fillId="0" borderId="0"/>
    <xf numFmtId="0" fontId="6" fillId="0" borderId="0"/>
    <xf numFmtId="0" fontId="106" fillId="0" borderId="0"/>
    <xf numFmtId="0" fontId="95" fillId="0" borderId="0"/>
    <xf numFmtId="0" fontId="107" fillId="0" borderId="0"/>
    <xf numFmtId="0" fontId="107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1" fillId="0" borderId="0"/>
    <xf numFmtId="0" fontId="94" fillId="0" borderId="0"/>
    <xf numFmtId="0" fontId="102" fillId="0" borderId="0"/>
    <xf numFmtId="0" fontId="7" fillId="0" borderId="0"/>
    <xf numFmtId="0" fontId="35" fillId="0" borderId="0"/>
    <xf numFmtId="0" fontId="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1" fillId="0" borderId="0"/>
    <xf numFmtId="0" fontId="103" fillId="0" borderId="0"/>
    <xf numFmtId="0" fontId="108" fillId="0" borderId="0"/>
    <xf numFmtId="0" fontId="99" fillId="0" borderId="0"/>
    <xf numFmtId="0" fontId="9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7" fillId="0" borderId="0"/>
    <xf numFmtId="0" fontId="35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8" fillId="0" borderId="0"/>
    <xf numFmtId="0" fontId="99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" fillId="0" borderId="0"/>
    <xf numFmtId="0" fontId="93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7" fillId="0" borderId="0"/>
    <xf numFmtId="0" fontId="10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5" fillId="0" borderId="0"/>
    <xf numFmtId="0" fontId="17" fillId="27" borderId="15" applyNumberFormat="0" applyFont="0" applyAlignment="0" applyProtection="0"/>
    <xf numFmtId="0" fontId="17" fillId="27" borderId="15" applyNumberFormat="0" applyFont="0" applyAlignment="0" applyProtection="0"/>
    <xf numFmtId="0" fontId="87" fillId="23" borderId="16" applyNumberFormat="0" applyAlignment="0" applyProtection="0"/>
    <xf numFmtId="0" fontId="87" fillId="23" borderId="16" applyNumberFormat="0" applyAlignment="0" applyProtection="0"/>
    <xf numFmtId="9" fontId="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6" fillId="4" borderId="0" applyNumberFormat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74" fontId="6" fillId="0" borderId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72" fillId="0" borderId="0"/>
    <xf numFmtId="0" fontId="73" fillId="0" borderId="0" applyFont="0">
      <alignment horizontal="centerContinuous"/>
    </xf>
    <xf numFmtId="0" fontId="88" fillId="0" borderId="0" applyNumberFormat="0" applyFill="0" applyBorder="0" applyAlignment="0" applyProtection="0"/>
    <xf numFmtId="0" fontId="6" fillId="0" borderId="17" applyNumberFormat="0" applyFont="0" applyFill="0" applyAlignment="0" applyProtection="0"/>
    <xf numFmtId="0" fontId="111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2" fillId="0" borderId="0"/>
    <xf numFmtId="0" fontId="28" fillId="0" borderId="0" applyProtection="0"/>
    <xf numFmtId="40" fontId="74" fillId="0" borderId="0" applyFont="0" applyFill="0" applyBorder="0" applyAlignment="0" applyProtection="0"/>
    <xf numFmtId="0" fontId="35" fillId="0" borderId="0"/>
    <xf numFmtId="191" fontId="7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6" fillId="0" borderId="0">
      <alignment vertical="center"/>
    </xf>
    <xf numFmtId="0" fontId="3" fillId="0" borderId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42" fontId="57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84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84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184" fontId="57" fillId="0" borderId="0" applyFont="0" applyFill="0" applyBorder="0" applyAlignment="0" applyProtection="0"/>
    <xf numFmtId="184" fontId="57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15" fillId="4" borderId="0" applyNumberFormat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15" fillId="4" borderId="0" applyNumberFormat="0"/>
    <xf numFmtId="0" fontId="15" fillId="4" borderId="0" applyNumberFormat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15" fillId="4" borderId="0" applyNumberFormat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15" fillId="4" borderId="0" applyNumberFormat="0"/>
    <xf numFmtId="0" fontId="6" fillId="0" borderId="0" applyNumberFormat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0" borderId="0" applyNumberFormat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0" borderId="0" applyNumberFormat="0" applyFont="0" applyFill="0" applyBorder="0" applyAlignment="0" applyProtection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6" fillId="4" borderId="0" applyNumberFormat="0"/>
    <xf numFmtId="0" fontId="77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7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22" borderId="0" applyNumberFormat="0" applyBorder="0" applyAlignment="0" applyProtection="0"/>
    <xf numFmtId="0" fontId="79" fillId="6" borderId="0" applyNumberFormat="0" applyBorder="0" applyAlignment="0" applyProtection="0"/>
    <xf numFmtId="0" fontId="80" fillId="23" borderId="7" applyNumberFormat="0" applyAlignment="0" applyProtection="0"/>
    <xf numFmtId="0" fontId="81" fillId="24" borderId="8" applyNumberFormat="0" applyAlignment="0" applyProtection="0"/>
    <xf numFmtId="0" fontId="6" fillId="0" borderId="0" applyNumberFormat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92" fontId="35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2" fontId="6" fillId="0" borderId="0" applyFont="0" applyFill="0" applyBorder="0" applyAlignment="0" applyProtection="0"/>
    <xf numFmtId="0" fontId="83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4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85" fillId="0" borderId="13" applyNumberFormat="0" applyFill="0" applyAlignment="0" applyProtection="0"/>
    <xf numFmtId="0" fontId="86" fillId="26" borderId="0" applyNumberFormat="0" applyBorder="0" applyAlignment="0" applyProtection="0"/>
    <xf numFmtId="0" fontId="35" fillId="0" borderId="0">
      <alignment horizontal="left"/>
    </xf>
    <xf numFmtId="0" fontId="15" fillId="0" borderId="0"/>
    <xf numFmtId="0" fontId="6" fillId="0" borderId="0" applyNumberFormat="0" applyFont="0" applyFill="0" applyBorder="0" applyAlignment="0" applyProtection="0"/>
    <xf numFmtId="0" fontId="15" fillId="4" borderId="0" applyNumberFormat="0"/>
    <xf numFmtId="0" fontId="107" fillId="0" borderId="0"/>
    <xf numFmtId="0" fontId="6" fillId="0" borderId="0" applyNumberFormat="0" applyFont="0" applyFill="0" applyBorder="0" applyAlignment="0" applyProtection="0"/>
    <xf numFmtId="0" fontId="107" fillId="0" borderId="0"/>
    <xf numFmtId="0" fontId="35" fillId="0" borderId="0"/>
    <xf numFmtId="0" fontId="35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116" fillId="0" borderId="0"/>
    <xf numFmtId="0" fontId="117" fillId="0" borderId="0"/>
    <xf numFmtId="0" fontId="6" fillId="0" borderId="0"/>
    <xf numFmtId="0" fontId="6" fillId="0" borderId="0" applyNumberFormat="0" applyFont="0" applyFill="0" applyBorder="0" applyAlignment="0" applyProtection="0"/>
    <xf numFmtId="0" fontId="15" fillId="0" borderId="0"/>
    <xf numFmtId="0" fontId="90" fillId="0" borderId="0"/>
    <xf numFmtId="0" fontId="6" fillId="0" borderId="0"/>
    <xf numFmtId="0" fontId="6" fillId="0" borderId="0"/>
    <xf numFmtId="0" fontId="94" fillId="0" borderId="0"/>
    <xf numFmtId="0" fontId="3" fillId="27" borderId="15" applyNumberFormat="0" applyFont="0" applyAlignment="0" applyProtection="0"/>
    <xf numFmtId="0" fontId="87" fillId="23" borderId="16" applyNumberFormat="0" applyAlignment="0" applyProtection="0"/>
    <xf numFmtId="0" fontId="6" fillId="0" borderId="0" applyNumberFormat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17" applyNumberFormat="0" applyFont="0" applyFill="0" applyAlignment="0" applyProtection="0"/>
    <xf numFmtId="0" fontId="89" fillId="0" borderId="0" applyNumberFormat="0" applyFill="0" applyBorder="0" applyAlignment="0" applyProtection="0"/>
    <xf numFmtId="0" fontId="2" fillId="0" borderId="0"/>
    <xf numFmtId="0" fontId="2" fillId="0" borderId="0"/>
    <xf numFmtId="0" fontId="107" fillId="0" borderId="0"/>
    <xf numFmtId="18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</cellStyleXfs>
  <cellXfs count="356">
    <xf numFmtId="0" fontId="0" fillId="0" borderId="0" xfId="0"/>
    <xf numFmtId="0" fontId="6" fillId="0" borderId="0" xfId="1" applyFont="1"/>
    <xf numFmtId="0" fontId="5" fillId="0" borderId="0" xfId="1" applyFont="1"/>
    <xf numFmtId="0" fontId="6" fillId="0" borderId="0" xfId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vertical="center"/>
    </xf>
    <xf numFmtId="0" fontId="13" fillId="0" borderId="0" xfId="0" applyFont="1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/>
    <xf numFmtId="0" fontId="17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9" fillId="0" borderId="0" xfId="0" applyFont="1"/>
    <xf numFmtId="0" fontId="8" fillId="0" borderId="0" xfId="0" applyFont="1"/>
    <xf numFmtId="0" fontId="9" fillId="0" borderId="0" xfId="0" applyFont="1"/>
    <xf numFmtId="167" fontId="8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left" indent="1"/>
    </xf>
    <xf numFmtId="0" fontId="6" fillId="0" borderId="1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9" fillId="0" borderId="1" xfId="0" applyFont="1" applyBorder="1"/>
    <xf numFmtId="0" fontId="20" fillId="0" borderId="0" xfId="0" applyFont="1" applyAlignment="1">
      <alignment wrapText="1"/>
    </xf>
    <xf numFmtId="0" fontId="24" fillId="0" borderId="0" xfId="0" applyFont="1" applyAlignment="1">
      <alignment horizontal="left" indent="1"/>
    </xf>
    <xf numFmtId="0" fontId="25" fillId="0" borderId="0" xfId="0" applyFont="1" applyAlignment="1">
      <alignment horizontal="left" indent="1"/>
    </xf>
    <xf numFmtId="0" fontId="22" fillId="0" borderId="0" xfId="0" applyFont="1" applyAlignment="1">
      <alignment horizontal="left" indent="2"/>
    </xf>
    <xf numFmtId="0" fontId="22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6" fillId="0" borderId="0" xfId="0" applyFont="1"/>
    <xf numFmtId="0" fontId="14" fillId="0" borderId="0" xfId="0" applyFont="1"/>
    <xf numFmtId="167" fontId="16" fillId="0" borderId="0" xfId="0" applyNumberFormat="1" applyFont="1" applyAlignment="1">
      <alignment horizontal="right" wrapText="1"/>
    </xf>
    <xf numFmtId="0" fontId="18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3" xfId="0" applyFont="1" applyBorder="1"/>
    <xf numFmtId="0" fontId="10" fillId="0" borderId="0" xfId="0" applyFont="1" applyAlignment="1">
      <alignment vertical="center"/>
    </xf>
    <xf numFmtId="0" fontId="28" fillId="0" borderId="0" xfId="0" applyFont="1"/>
    <xf numFmtId="0" fontId="22" fillId="0" borderId="0" xfId="0" applyFont="1"/>
    <xf numFmtId="0" fontId="24" fillId="0" borderId="0" xfId="0" applyFont="1"/>
    <xf numFmtId="0" fontId="20" fillId="0" borderId="0" xfId="0" applyFont="1"/>
    <xf numFmtId="167" fontId="6" fillId="0" borderId="0" xfId="0" applyNumberFormat="1" applyFont="1" applyAlignment="1">
      <alignment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9" fillId="0" borderId="0" xfId="0" applyFont="1"/>
    <xf numFmtId="0" fontId="30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0" xfId="2540" applyFont="1"/>
    <xf numFmtId="0" fontId="114" fillId="0" borderId="0" xfId="0" applyFont="1"/>
    <xf numFmtId="0" fontId="4" fillId="0" borderId="0" xfId="2540" applyFont="1"/>
    <xf numFmtId="0" fontId="20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107" fillId="0" borderId="0" xfId="2399"/>
    <xf numFmtId="0" fontId="3" fillId="0" borderId="0" xfId="2573"/>
    <xf numFmtId="0" fontId="2" fillId="0" borderId="0" xfId="5133"/>
    <xf numFmtId="0" fontId="115" fillId="0" borderId="0" xfId="5109" applyFont="1" applyAlignment="1">
      <alignment horizontal="center"/>
    </xf>
    <xf numFmtId="0" fontId="2" fillId="0" borderId="0" xfId="5134"/>
    <xf numFmtId="0" fontId="4" fillId="0" borderId="3" xfId="0" applyFont="1" applyBorder="1"/>
    <xf numFmtId="0" fontId="6" fillId="0" borderId="0" xfId="5121" applyFont="1" applyAlignment="1">
      <alignment horizontal="center" wrapText="1"/>
    </xf>
    <xf numFmtId="0" fontId="6" fillId="0" borderId="0" xfId="5121" applyFont="1" applyAlignment="1">
      <alignment horizontal="center"/>
    </xf>
    <xf numFmtId="0" fontId="10" fillId="0" borderId="0" xfId="5121" applyFont="1" applyAlignment="1">
      <alignment horizontal="center" wrapText="1"/>
    </xf>
    <xf numFmtId="0" fontId="10" fillId="0" borderId="0" xfId="5121" applyFont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wrapText="1"/>
    </xf>
    <xf numFmtId="3" fontId="6" fillId="0" borderId="0" xfId="0" applyNumberFormat="1" applyFont="1"/>
    <xf numFmtId="2" fontId="6" fillId="0" borderId="0" xfId="0" applyNumberFormat="1" applyFont="1" applyAlignment="1">
      <alignment horizontal="right"/>
    </xf>
    <xf numFmtId="3" fontId="4" fillId="0" borderId="0" xfId="0" applyNumberFormat="1" applyFont="1"/>
    <xf numFmtId="3" fontId="6" fillId="0" borderId="0" xfId="0" applyNumberFormat="1" applyFont="1" applyAlignment="1">
      <alignment vertical="center"/>
    </xf>
    <xf numFmtId="3" fontId="119" fillId="0" borderId="0" xfId="0" applyNumberFormat="1" applyFont="1"/>
    <xf numFmtId="3" fontId="16" fillId="0" borderId="0" xfId="0" applyNumberFormat="1" applyFont="1"/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2" fontId="6" fillId="0" borderId="0" xfId="0" applyNumberFormat="1" applyFont="1"/>
    <xf numFmtId="2" fontId="6" fillId="0" borderId="0" xfId="0" applyNumberFormat="1" applyFont="1" applyAlignment="1">
      <alignment vertical="center"/>
    </xf>
    <xf numFmtId="3" fontId="43" fillId="0" borderId="0" xfId="0" applyNumberFormat="1" applyFont="1"/>
    <xf numFmtId="3" fontId="6" fillId="0" borderId="0" xfId="0" applyNumberFormat="1" applyFont="1" applyAlignment="1">
      <alignment horizontal="right"/>
    </xf>
    <xf numFmtId="3" fontId="120" fillId="0" borderId="0" xfId="0" applyNumberFormat="1" applyFont="1"/>
    <xf numFmtId="2" fontId="121" fillId="0" borderId="0" xfId="0" applyNumberFormat="1" applyFont="1"/>
    <xf numFmtId="0" fontId="16" fillId="28" borderId="2" xfId="0" applyFont="1" applyFill="1" applyBorder="1" applyAlignment="1">
      <alignment horizontal="center" vertical="center" wrapText="1"/>
    </xf>
    <xf numFmtId="0" fontId="4" fillId="28" borderId="2" xfId="2" applyFont="1" applyFill="1" applyBorder="1" applyAlignment="1">
      <alignment horizontal="center" vertical="center" wrapText="1"/>
    </xf>
    <xf numFmtId="0" fontId="121" fillId="0" borderId="0" xfId="0" applyFont="1" applyAlignment="1">
      <alignment horizontal="right"/>
    </xf>
    <xf numFmtId="0" fontId="120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0" fontId="121" fillId="0" borderId="0" xfId="0" applyFont="1"/>
    <xf numFmtId="3" fontId="121" fillId="0" borderId="0" xfId="0" applyNumberFormat="1" applyFont="1"/>
    <xf numFmtId="3" fontId="4" fillId="0" borderId="3" xfId="0" applyNumberFormat="1" applyFont="1" applyBorder="1"/>
    <xf numFmtId="3" fontId="16" fillId="0" borderId="0" xfId="0" applyNumberFormat="1" applyFont="1" applyAlignment="1">
      <alignment horizontal="right" wrapText="1"/>
    </xf>
    <xf numFmtId="3" fontId="8" fillId="0" borderId="0" xfId="0" applyNumberFormat="1" applyFont="1" applyAlignment="1">
      <alignment horizontal="right" wrapText="1"/>
    </xf>
    <xf numFmtId="2" fontId="120" fillId="0" borderId="0" xfId="0" applyNumberFormat="1" applyFont="1" applyAlignment="1">
      <alignment horizontal="right" wrapText="1"/>
    </xf>
    <xf numFmtId="4" fontId="6" fillId="0" borderId="0" xfId="0" applyNumberFormat="1" applyFont="1"/>
    <xf numFmtId="1" fontId="6" fillId="0" borderId="0" xfId="0" applyNumberFormat="1" applyFont="1" applyAlignment="1">
      <alignment horizontal="right" wrapText="1"/>
    </xf>
    <xf numFmtId="2" fontId="4" fillId="0" borderId="0" xfId="0" applyNumberFormat="1" applyFont="1" applyAlignment="1">
      <alignment vertical="center"/>
    </xf>
    <xf numFmtId="3" fontId="8" fillId="0" borderId="0" xfId="0" applyNumberFormat="1" applyFont="1"/>
    <xf numFmtId="0" fontId="27" fillId="0" borderId="0" xfId="0" applyFont="1"/>
    <xf numFmtId="0" fontId="107" fillId="0" borderId="5" xfId="5135" applyBorder="1"/>
    <xf numFmtId="0" fontId="107" fillId="0" borderId="0" xfId="5135"/>
    <xf numFmtId="0" fontId="123" fillId="0" borderId="5" xfId="5135" applyFont="1" applyBorder="1"/>
    <xf numFmtId="195" fontId="124" fillId="0" borderId="5" xfId="5136" applyNumberFormat="1" applyFont="1" applyBorder="1"/>
    <xf numFmtId="0" fontId="125" fillId="0" borderId="5" xfId="5135" applyFont="1" applyBorder="1"/>
    <xf numFmtId="195" fontId="126" fillId="0" borderId="5" xfId="5136" applyNumberFormat="1" applyFont="1" applyBorder="1"/>
    <xf numFmtId="0" fontId="35" fillId="0" borderId="5" xfId="5135" applyFont="1" applyBorder="1"/>
    <xf numFmtId="1" fontId="107" fillId="0" borderId="0" xfId="5135" applyNumberFormat="1"/>
    <xf numFmtId="2" fontId="4" fillId="0" borderId="0" xfId="0" applyNumberFormat="1" applyFont="1"/>
    <xf numFmtId="0" fontId="3" fillId="0" borderId="0" xfId="0" applyFont="1"/>
    <xf numFmtId="0" fontId="4" fillId="0" borderId="2" xfId="2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3"/>
    </xf>
    <xf numFmtId="3" fontId="12" fillId="0" borderId="0" xfId="0" applyNumberFormat="1" applyFont="1"/>
    <xf numFmtId="3" fontId="28" fillId="0" borderId="0" xfId="0" applyNumberFormat="1" applyFont="1"/>
    <xf numFmtId="0" fontId="0" fillId="0" borderId="1" xfId="0" applyBorder="1"/>
    <xf numFmtId="0" fontId="122" fillId="0" borderId="1" xfId="0" applyFont="1" applyBorder="1"/>
    <xf numFmtId="0" fontId="14" fillId="0" borderId="1" xfId="0" applyFont="1" applyBorder="1" applyAlignment="1">
      <alignment horizontal="left" vertical="center"/>
    </xf>
    <xf numFmtId="196" fontId="4" fillId="0" borderId="0" xfId="0" applyNumberFormat="1" applyFont="1"/>
    <xf numFmtId="196" fontId="4" fillId="0" borderId="0" xfId="5137" applyNumberFormat="1" applyFont="1" applyFill="1"/>
    <xf numFmtId="196" fontId="6" fillId="0" borderId="0" xfId="0" applyNumberFormat="1" applyFont="1"/>
    <xf numFmtId="196" fontId="6" fillId="0" borderId="0" xfId="5137" applyNumberFormat="1" applyFont="1" applyFill="1"/>
    <xf numFmtId="1" fontId="6" fillId="0" borderId="0" xfId="0" applyNumberFormat="1" applyFont="1" applyAlignment="1">
      <alignment horizontal="right"/>
    </xf>
    <xf numFmtId="0" fontId="22" fillId="0" borderId="0" xfId="0" applyFont="1" applyAlignment="1">
      <alignment horizontal="left" vertical="center" indent="1"/>
    </xf>
    <xf numFmtId="2" fontId="121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 indent="1"/>
    </xf>
    <xf numFmtId="3" fontId="4" fillId="0" borderId="0" xfId="0" applyNumberFormat="1" applyFont="1" applyAlignment="1">
      <alignment vertical="center"/>
    </xf>
    <xf numFmtId="1" fontId="120" fillId="0" borderId="0" xfId="0" applyNumberFormat="1" applyFont="1" applyAlignment="1">
      <alignment horizontal="right" wrapText="1"/>
    </xf>
    <xf numFmtId="167" fontId="120" fillId="0" borderId="0" xfId="0" applyNumberFormat="1" applyFont="1" applyAlignment="1">
      <alignment horizontal="right" wrapText="1"/>
    </xf>
    <xf numFmtId="167" fontId="121" fillId="0" borderId="0" xfId="0" applyNumberFormat="1" applyFont="1" applyAlignment="1">
      <alignment horizontal="right"/>
    </xf>
    <xf numFmtId="167" fontId="121" fillId="0" borderId="0" xfId="0" applyNumberFormat="1" applyFont="1"/>
    <xf numFmtId="167" fontId="6" fillId="0" borderId="0" xfId="0" applyNumberFormat="1" applyFont="1" applyAlignment="1">
      <alignment horizontal="right" wrapText="1"/>
    </xf>
    <xf numFmtId="167" fontId="6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" fontId="8" fillId="0" borderId="0" xfId="0" applyNumberFormat="1" applyFont="1" applyAlignment="1">
      <alignment horizontal="right" wrapText="1"/>
    </xf>
    <xf numFmtId="167" fontId="6" fillId="0" borderId="0" xfId="0" applyNumberFormat="1" applyFont="1"/>
    <xf numFmtId="1" fontId="121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1" xfId="0" applyFont="1" applyBorder="1"/>
    <xf numFmtId="0" fontId="10" fillId="0" borderId="1" xfId="0" applyFont="1" applyBorder="1" applyAlignment="1">
      <alignment horizontal="left" indent="2"/>
    </xf>
    <xf numFmtId="0" fontId="11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93" fillId="0" borderId="0" xfId="0" applyFont="1"/>
    <xf numFmtId="3" fontId="93" fillId="0" borderId="0" xfId="0" applyNumberFormat="1" applyFont="1"/>
    <xf numFmtId="0" fontId="22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6" fillId="0" borderId="0" xfId="0" applyFont="1"/>
    <xf numFmtId="3" fontId="121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3" fontId="93" fillId="0" borderId="0" xfId="0" applyNumberFormat="1" applyFont="1" applyAlignment="1">
      <alignment horizontal="right"/>
    </xf>
    <xf numFmtId="0" fontId="10" fillId="0" borderId="0" xfId="0" applyFont="1"/>
    <xf numFmtId="0" fontId="121" fillId="0" borderId="0" xfId="0" applyFont="1" applyAlignment="1">
      <alignment vertical="center"/>
    </xf>
    <xf numFmtId="3" fontId="6" fillId="0" borderId="1" xfId="0" applyNumberFormat="1" applyFont="1" applyBorder="1" applyAlignment="1">
      <alignment vertical="center"/>
    </xf>
    <xf numFmtId="2" fontId="4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6" fillId="0" borderId="0" xfId="0" applyFont="1" applyAlignment="1">
      <alignment horizontal="left" indent="3"/>
    </xf>
    <xf numFmtId="3" fontId="118" fillId="0" borderId="0" xfId="0" applyNumberFormat="1" applyFont="1" applyAlignment="1">
      <alignment vertical="center"/>
    </xf>
    <xf numFmtId="3" fontId="118" fillId="0" borderId="0" xfId="0" applyNumberFormat="1" applyFont="1"/>
    <xf numFmtId="0" fontId="9" fillId="0" borderId="0" xfId="0" applyFont="1" applyAlignment="1">
      <alignment horizontal="left" wrapText="1" indent="2"/>
    </xf>
    <xf numFmtId="3" fontId="118" fillId="0" borderId="0" xfId="0" applyNumberFormat="1" applyFont="1" applyAlignment="1">
      <alignment horizontal="left" indent="2"/>
    </xf>
    <xf numFmtId="3" fontId="118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 wrapText="1"/>
    </xf>
    <xf numFmtId="4" fontId="120" fillId="0" borderId="0" xfId="0" applyNumberFormat="1" applyFont="1" applyAlignment="1">
      <alignment horizontal="right"/>
    </xf>
    <xf numFmtId="4" fontId="121" fillId="0" borderId="0" xfId="0" applyNumberFormat="1" applyFont="1"/>
    <xf numFmtId="0" fontId="5" fillId="0" borderId="1" xfId="0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/>
    </xf>
    <xf numFmtId="0" fontId="6" fillId="29" borderId="0" xfId="0" applyFont="1" applyFill="1"/>
    <xf numFmtId="3" fontId="135" fillId="0" borderId="0" xfId="0" applyNumberFormat="1" applyFont="1"/>
    <xf numFmtId="0" fontId="4" fillId="0" borderId="0" xfId="0" applyFont="1" applyAlignment="1">
      <alignment horizontal="center"/>
    </xf>
    <xf numFmtId="0" fontId="6" fillId="28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28" borderId="1" xfId="0" applyFont="1" applyFill="1" applyBorder="1" applyAlignment="1">
      <alignment vertical="center"/>
    </xf>
    <xf numFmtId="0" fontId="8" fillId="28" borderId="0" xfId="0" applyFont="1" applyFill="1" applyAlignment="1">
      <alignment horizontal="right"/>
    </xf>
    <xf numFmtId="0" fontId="6" fillId="28" borderId="0" xfId="0" applyFont="1" applyFill="1"/>
    <xf numFmtId="0" fontId="6" fillId="28" borderId="2" xfId="0" applyFont="1" applyFill="1" applyBorder="1" applyAlignment="1">
      <alignment horizontal="center" vertical="center"/>
    </xf>
    <xf numFmtId="0" fontId="6" fillId="28" borderId="2" xfId="0" applyFont="1" applyFill="1" applyBorder="1" applyAlignment="1">
      <alignment horizontal="center" vertical="center" wrapText="1"/>
    </xf>
    <xf numFmtId="0" fontId="6" fillId="28" borderId="0" xfId="0" applyFont="1" applyFill="1" applyAlignment="1">
      <alignment horizontal="center" vertical="center" wrapText="1"/>
    </xf>
    <xf numFmtId="0" fontId="14" fillId="28" borderId="1" xfId="0" applyFont="1" applyFill="1" applyBorder="1" applyAlignment="1">
      <alignment horizontal="left" vertical="center"/>
    </xf>
    <xf numFmtId="0" fontId="5" fillId="28" borderId="1" xfId="0" applyFont="1" applyFill="1" applyBorder="1"/>
    <xf numFmtId="0" fontId="8" fillId="28" borderId="1" xfId="0" applyFont="1" applyFill="1" applyBorder="1" applyAlignment="1">
      <alignment wrapText="1"/>
    </xf>
    <xf numFmtId="0" fontId="22" fillId="28" borderId="0" xfId="0" applyFont="1" applyFill="1"/>
    <xf numFmtId="0" fontId="9" fillId="28" borderId="0" xfId="0" applyFont="1" applyFill="1" applyAlignment="1">
      <alignment horizontal="left"/>
    </xf>
    <xf numFmtId="0" fontId="23" fillId="28" borderId="0" xfId="0" applyFont="1" applyFill="1"/>
    <xf numFmtId="0" fontId="5" fillId="0" borderId="0" xfId="0" applyFont="1" applyAlignment="1">
      <alignment horizontal="right"/>
    </xf>
    <xf numFmtId="0" fontId="127" fillId="0" borderId="0" xfId="2573" applyFont="1" applyAlignment="1">
      <alignment horizontal="center"/>
    </xf>
    <xf numFmtId="0" fontId="128" fillId="0" borderId="0" xfId="0" applyFont="1" applyAlignment="1">
      <alignment horizontal="center" vertical="center"/>
    </xf>
    <xf numFmtId="0" fontId="128" fillId="0" borderId="0" xfId="0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wrapText="1" indent="2"/>
    </xf>
    <xf numFmtId="0" fontId="6" fillId="0" borderId="0" xfId="0" applyFont="1" applyAlignment="1">
      <alignment horizontal="left" wrapText="1" indent="2"/>
    </xf>
    <xf numFmtId="2" fontId="6" fillId="30" borderId="0" xfId="0" applyNumberFormat="1" applyFont="1" applyFill="1"/>
    <xf numFmtId="0" fontId="6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135" fillId="0" borderId="0" xfId="0" applyFont="1"/>
    <xf numFmtId="3" fontId="0" fillId="0" borderId="0" xfId="0" applyNumberFormat="1"/>
    <xf numFmtId="4" fontId="4" fillId="0" borderId="0" xfId="0" applyNumberFormat="1" applyFont="1"/>
    <xf numFmtId="197" fontId="6" fillId="0" borderId="0" xfId="0" applyNumberFormat="1" applyFont="1" applyAlignment="1">
      <alignment vertical="center"/>
    </xf>
    <xf numFmtId="167" fontId="4" fillId="0" borderId="0" xfId="0" applyNumberFormat="1" applyFont="1"/>
    <xf numFmtId="2" fontId="135" fillId="0" borderId="0" xfId="0" applyNumberFormat="1" applyFont="1" applyAlignment="1">
      <alignment horizontal="right"/>
    </xf>
    <xf numFmtId="2" fontId="136" fillId="0" borderId="0" xfId="0" applyNumberFormat="1" applyFont="1" applyAlignment="1">
      <alignment horizontal="right"/>
    </xf>
    <xf numFmtId="0" fontId="137" fillId="0" borderId="0" xfId="0" applyFont="1"/>
    <xf numFmtId="0" fontId="135" fillId="0" borderId="0" xfId="0" applyFont="1" applyAlignment="1">
      <alignment horizontal="left" indent="1"/>
    </xf>
    <xf numFmtId="0" fontId="119" fillId="0" borderId="0" xfId="0" applyFont="1"/>
    <xf numFmtId="2" fontId="119" fillId="0" borderId="0" xfId="0" applyNumberFormat="1" applyFont="1" applyAlignment="1">
      <alignment horizontal="right"/>
    </xf>
    <xf numFmtId="2" fontId="119" fillId="0" borderId="0" xfId="0" applyNumberFormat="1" applyFont="1"/>
    <xf numFmtId="4" fontId="8" fillId="0" borderId="0" xfId="0" applyNumberFormat="1" applyFont="1" applyAlignment="1">
      <alignment horizontal="right" wrapText="1"/>
    </xf>
    <xf numFmtId="4" fontId="6" fillId="0" borderId="0" xfId="5137" applyNumberFormat="1" applyFont="1" applyFill="1"/>
    <xf numFmtId="198" fontId="6" fillId="0" borderId="0" xfId="0" applyNumberFormat="1" applyFont="1"/>
    <xf numFmtId="0" fontId="138" fillId="0" borderId="0" xfId="0" applyFont="1" applyAlignment="1">
      <alignment vertical="center"/>
    </xf>
    <xf numFmtId="4" fontId="16" fillId="0" borderId="0" xfId="0" applyNumberFormat="1" applyFont="1" applyAlignment="1">
      <alignment horizontal="right" wrapText="1"/>
    </xf>
    <xf numFmtId="4" fontId="4" fillId="0" borderId="0" xfId="5137" applyNumberFormat="1" applyFont="1" applyFill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6" fillId="0" borderId="1" xfId="0" applyNumberFormat="1" applyFont="1" applyBorder="1"/>
    <xf numFmtId="3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3" fontId="135" fillId="0" borderId="0" xfId="0" applyNumberFormat="1" applyFont="1" applyAlignment="1">
      <alignment horizontal="right"/>
    </xf>
    <xf numFmtId="0" fontId="118" fillId="0" borderId="0" xfId="0" applyFont="1"/>
    <xf numFmtId="0" fontId="116" fillId="0" borderId="0" xfId="0" applyFont="1" applyAlignment="1">
      <alignment horizontal="justify" vertical="center"/>
    </xf>
    <xf numFmtId="0" fontId="4" fillId="29" borderId="0" xfId="0" applyFont="1" applyFill="1" applyAlignment="1">
      <alignment horizontal="center"/>
    </xf>
    <xf numFmtId="0" fontId="6" fillId="29" borderId="0" xfId="0" applyFont="1" applyFill="1" applyAlignment="1">
      <alignment horizontal="center"/>
    </xf>
    <xf numFmtId="0" fontId="6" fillId="29" borderId="1" xfId="0" applyFont="1" applyFill="1" applyBorder="1" applyAlignment="1">
      <alignment horizontal="center"/>
    </xf>
    <xf numFmtId="2" fontId="6" fillId="29" borderId="0" xfId="0" applyNumberFormat="1" applyFont="1" applyFill="1"/>
    <xf numFmtId="0" fontId="6" fillId="0" borderId="3" xfId="0" applyFont="1" applyBorder="1" applyAlignment="1">
      <alignment horizontal="center" vertical="center"/>
    </xf>
    <xf numFmtId="0" fontId="141" fillId="0" borderId="0" xfId="0" applyFont="1" applyAlignment="1">
      <alignment horizontal="left" wrapText="1"/>
    </xf>
    <xf numFmtId="0" fontId="76" fillId="0" borderId="0" xfId="5139" applyFont="1" applyAlignment="1">
      <alignment horizontal="left" wrapText="1"/>
    </xf>
    <xf numFmtId="0" fontId="141" fillId="0" borderId="0" xfId="0" applyFont="1" applyAlignment="1">
      <alignment wrapText="1"/>
    </xf>
    <xf numFmtId="0" fontId="141" fillId="0" borderId="0" xfId="5139" applyFont="1" applyAlignment="1">
      <alignment horizontal="left" wrapText="1"/>
    </xf>
    <xf numFmtId="0" fontId="76" fillId="0" borderId="0" xfId="0" applyFont="1" applyAlignment="1">
      <alignment horizontal="left" wrapText="1"/>
    </xf>
    <xf numFmtId="0" fontId="142" fillId="0" borderId="0" xfId="0" applyFont="1"/>
    <xf numFmtId="0" fontId="135" fillId="0" borderId="0" xfId="1" applyFont="1"/>
    <xf numFmtId="0" fontId="16" fillId="0" borderId="0" xfId="0" applyFont="1" applyAlignment="1">
      <alignment vertical="center"/>
    </xf>
    <xf numFmtId="0" fontId="12" fillId="0" borderId="1" xfId="0" applyFont="1" applyBorder="1"/>
    <xf numFmtId="0" fontId="0" fillId="0" borderId="2" xfId="0" applyBorder="1" applyAlignment="1">
      <alignment horizontal="center" vertical="center"/>
    </xf>
    <xf numFmtId="0" fontId="6" fillId="0" borderId="2" xfId="2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1" fontId="6" fillId="0" borderId="0" xfId="0" applyNumberFormat="1" applyFont="1" applyAlignment="1">
      <alignment horizontal="right" vertical="center" wrapText="1"/>
    </xf>
    <xf numFmtId="1" fontId="8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119" fillId="29" borderId="0" xfId="0" applyFont="1" applyFill="1" applyAlignment="1">
      <alignment vertical="center"/>
    </xf>
    <xf numFmtId="0" fontId="119" fillId="2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5140" applyAlignment="1">
      <alignment vertical="center"/>
    </xf>
    <xf numFmtId="0" fontId="14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1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2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9" fillId="0" borderId="3" xfId="0" applyFont="1" applyBorder="1"/>
    <xf numFmtId="1" fontId="119" fillId="0" borderId="0" xfId="0" applyNumberFormat="1" applyFont="1"/>
    <xf numFmtId="167" fontId="119" fillId="0" borderId="0" xfId="0" applyNumberFormat="1" applyFont="1" applyAlignment="1">
      <alignment horizontal="left" indent="1"/>
    </xf>
    <xf numFmtId="0" fontId="142" fillId="0" borderId="0" xfId="0" applyFont="1" applyAlignment="1">
      <alignment horizontal="left" indent="1"/>
    </xf>
    <xf numFmtId="0" fontId="119" fillId="0" borderId="0" xfId="0" applyFont="1" applyAlignment="1">
      <alignment horizontal="left" indent="1"/>
    </xf>
    <xf numFmtId="167" fontId="142" fillId="0" borderId="0" xfId="0" applyNumberFormat="1" applyFont="1" applyAlignment="1">
      <alignment horizontal="left" indent="1"/>
    </xf>
    <xf numFmtId="167" fontId="118" fillId="0" borderId="0" xfId="0" applyNumberFormat="1" applyFont="1"/>
    <xf numFmtId="167" fontId="147" fillId="0" borderId="0" xfId="0" applyNumberFormat="1" applyFont="1"/>
    <xf numFmtId="0" fontId="119" fillId="0" borderId="1" xfId="0" applyFont="1" applyBorder="1" applyAlignment="1">
      <alignment horizontal="left" indent="1"/>
    </xf>
    <xf numFmtId="1" fontId="119" fillId="0" borderId="1" xfId="0" applyNumberFormat="1" applyFont="1" applyBorder="1"/>
    <xf numFmtId="0" fontId="119" fillId="0" borderId="1" xfId="0" applyFont="1" applyBorder="1"/>
    <xf numFmtId="167" fontId="119" fillId="0" borderId="0" xfId="0" applyNumberFormat="1" applyFont="1"/>
    <xf numFmtId="0" fontId="2" fillId="0" borderId="0" xfId="0" applyFont="1"/>
    <xf numFmtId="0" fontId="147" fillId="0" borderId="0" xfId="0" applyFont="1"/>
    <xf numFmtId="0" fontId="118" fillId="0" borderId="0" xfId="0" applyFont="1" applyAlignment="1">
      <alignment horizontal="left" indent="1"/>
    </xf>
    <xf numFmtId="0" fontId="119" fillId="0" borderId="0" xfId="0" applyFont="1" applyAlignment="1">
      <alignment horizontal="left" indent="2"/>
    </xf>
    <xf numFmtId="0" fontId="119" fillId="0" borderId="0" xfId="0" applyFont="1" applyAlignment="1">
      <alignment horizontal="left" wrapText="1" indent="1"/>
    </xf>
    <xf numFmtId="0" fontId="142" fillId="0" borderId="0" xfId="0" applyFont="1" applyAlignment="1">
      <alignment horizontal="left" wrapText="1" indent="1"/>
    </xf>
    <xf numFmtId="167" fontId="119" fillId="0" borderId="1" xfId="0" applyNumberFormat="1" applyFont="1" applyBorder="1"/>
    <xf numFmtId="0" fontId="12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115" fillId="0" borderId="0" xfId="2573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28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135" fillId="0" borderId="0" xfId="0" applyFont="1" applyAlignment="1">
      <alignment horizontal="left"/>
    </xf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6" fillId="28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left" wrapText="1"/>
    </xf>
  </cellXfs>
  <cellStyles count="5141">
    <cellStyle name="_x0001_" xfId="46" xr:uid="{00000000-0005-0000-0000-000000000000}"/>
    <cellStyle name="??" xfId="47" xr:uid="{00000000-0005-0000-0000-000001000000}"/>
    <cellStyle name="?? [0.00]_PRODUCT DETAIL Q1" xfId="48" xr:uid="{00000000-0005-0000-0000-000002000000}"/>
    <cellStyle name="?? [0]" xfId="49" xr:uid="{00000000-0005-0000-0000-000003000000}"/>
    <cellStyle name="?? [0] 2" xfId="50" xr:uid="{00000000-0005-0000-0000-000004000000}"/>
    <cellStyle name="???? [0.00]_PRODUCT DETAIL Q1" xfId="51" xr:uid="{00000000-0005-0000-0000-000005000000}"/>
    <cellStyle name="????_PRODUCT DETAIL Q1" xfId="52" xr:uid="{00000000-0005-0000-0000-000006000000}"/>
    <cellStyle name="???[0]_Book1" xfId="53" xr:uid="{00000000-0005-0000-0000-000007000000}"/>
    <cellStyle name="???_95" xfId="54" xr:uid="{00000000-0005-0000-0000-000008000000}"/>
    <cellStyle name="??_(????)??????" xfId="55" xr:uid="{00000000-0005-0000-0000-000009000000}"/>
    <cellStyle name="_00.Bia" xfId="56" xr:uid="{00000000-0005-0000-0000-00000A000000}"/>
    <cellStyle name="_01 DVHC" xfId="57" xr:uid="{00000000-0005-0000-0000-00000B000000}"/>
    <cellStyle name="_01 DVHC - DD (Ok)" xfId="58" xr:uid="{00000000-0005-0000-0000-00000C000000}"/>
    <cellStyle name="_01 DVHC - DD (Ok) 2" xfId="2574" xr:uid="{00000000-0005-0000-0000-00000D000000}"/>
    <cellStyle name="_01 DVHC - DD (Ok)_04 Doanh nghiep va CSKDCT 2012" xfId="59" xr:uid="{00000000-0005-0000-0000-00000E000000}"/>
    <cellStyle name="_01 DVHC - DD (Ok)_Book2" xfId="2575" xr:uid="{00000000-0005-0000-0000-00000F000000}"/>
    <cellStyle name="_01 DVHC - DD (Ok)_NGTK-daydu-2014-Laodong" xfId="2576" xr:uid="{00000000-0005-0000-0000-000010000000}"/>
    <cellStyle name="_01 DVHC - DD (Ok)_nien giam tom tat nong nghiep 2013" xfId="2577" xr:uid="{00000000-0005-0000-0000-000011000000}"/>
    <cellStyle name="_01 DVHC - DD (Ok)_Niengiam_Hung_final" xfId="2578" xr:uid="{00000000-0005-0000-0000-000012000000}"/>
    <cellStyle name="_01 DVHC - DD (Ok)_Phan II (In)" xfId="2579" xr:uid="{00000000-0005-0000-0000-000013000000}"/>
    <cellStyle name="_01 DVHC - DD (Ok)_Xl0000167" xfId="60" xr:uid="{00000000-0005-0000-0000-000014000000}"/>
    <cellStyle name="_01 DVHC(OK)" xfId="61" xr:uid="{00000000-0005-0000-0000-000015000000}"/>
    <cellStyle name="_01 DVHC(OK) 2" xfId="2580" xr:uid="{00000000-0005-0000-0000-000016000000}"/>
    <cellStyle name="_01 DVHC(OK)_02  Dan so lao dong(OK)" xfId="62" xr:uid="{00000000-0005-0000-0000-000017000000}"/>
    <cellStyle name="_01 DVHC(OK)_03 TKQG va Thu chi NSNN 2012" xfId="63" xr:uid="{00000000-0005-0000-0000-000018000000}"/>
    <cellStyle name="_01 DVHC(OK)_04 Doanh nghiep va CSKDCT 2012" xfId="64" xr:uid="{00000000-0005-0000-0000-000019000000}"/>
    <cellStyle name="_01 DVHC(OK)_05 Doanh nghiep va Ca the_2011 (Ok)" xfId="65" xr:uid="{00000000-0005-0000-0000-00001A000000}"/>
    <cellStyle name="_01 DVHC(OK)_06 NGTT LN,TS 2013 co so" xfId="2581" xr:uid="{00000000-0005-0000-0000-00001B000000}"/>
    <cellStyle name="_01 DVHC(OK)_07 NGTT CN 2012" xfId="66" xr:uid="{00000000-0005-0000-0000-00001C000000}"/>
    <cellStyle name="_01 DVHC(OK)_08 Thuong mai Tong muc - Diep" xfId="67" xr:uid="{00000000-0005-0000-0000-00001D000000}"/>
    <cellStyle name="_01 DVHC(OK)_08 Thuong mai va Du lich (Ok)" xfId="68" xr:uid="{00000000-0005-0000-0000-00001E000000}"/>
    <cellStyle name="_01 DVHC(OK)_08 Thuong mai va Du lich (Ok)_nien giam tom tat nong nghiep 2013" xfId="2582" xr:uid="{00000000-0005-0000-0000-00001F000000}"/>
    <cellStyle name="_01 DVHC(OK)_08 Thuong mai va Du lich (Ok)_Phan II (In)" xfId="2583" xr:uid="{00000000-0005-0000-0000-000020000000}"/>
    <cellStyle name="_01 DVHC(OK)_09 Chi so gia 2011- VuTKG-1 (Ok)" xfId="69" xr:uid="{00000000-0005-0000-0000-000021000000}"/>
    <cellStyle name="_01 DVHC(OK)_09 Chi so gia 2011- VuTKG-1 (Ok)_nien giam tom tat nong nghiep 2013" xfId="2584" xr:uid="{00000000-0005-0000-0000-000022000000}"/>
    <cellStyle name="_01 DVHC(OK)_09 Chi so gia 2011- VuTKG-1 (Ok)_Phan II (In)" xfId="2585" xr:uid="{00000000-0005-0000-0000-000023000000}"/>
    <cellStyle name="_01 DVHC(OK)_09 Du lich" xfId="70" xr:uid="{00000000-0005-0000-0000-000024000000}"/>
    <cellStyle name="_01 DVHC(OK)_09 Du lich_nien giam tom tat nong nghiep 2013" xfId="2586" xr:uid="{00000000-0005-0000-0000-000025000000}"/>
    <cellStyle name="_01 DVHC(OK)_09 Du lich_Phan II (In)" xfId="2587" xr:uid="{00000000-0005-0000-0000-000026000000}"/>
    <cellStyle name="_01 DVHC(OK)_10 Van tai va BCVT (da sua ok)" xfId="71" xr:uid="{00000000-0005-0000-0000-000027000000}"/>
    <cellStyle name="_01 DVHC(OK)_10 Van tai va BCVT (da sua ok)_nien giam tom tat nong nghiep 2013" xfId="2588" xr:uid="{00000000-0005-0000-0000-000028000000}"/>
    <cellStyle name="_01 DVHC(OK)_10 Van tai va BCVT (da sua ok)_Phan II (In)" xfId="2589" xr:uid="{00000000-0005-0000-0000-000029000000}"/>
    <cellStyle name="_01 DVHC(OK)_11 (3)" xfId="72" xr:uid="{00000000-0005-0000-0000-00002A000000}"/>
    <cellStyle name="_01 DVHC(OK)_11 (3) 2" xfId="2590" xr:uid="{00000000-0005-0000-0000-00002B000000}"/>
    <cellStyle name="_01 DVHC(OK)_11 (3)_04 Doanh nghiep va CSKDCT 2012" xfId="73" xr:uid="{00000000-0005-0000-0000-00002C000000}"/>
    <cellStyle name="_01 DVHC(OK)_11 (3)_Book2" xfId="2591" xr:uid="{00000000-0005-0000-0000-00002D000000}"/>
    <cellStyle name="_01 DVHC(OK)_11 (3)_NGTK-daydu-2014-Laodong" xfId="2592" xr:uid="{00000000-0005-0000-0000-00002E000000}"/>
    <cellStyle name="_01 DVHC(OK)_11 (3)_nien giam tom tat nong nghiep 2013" xfId="2593" xr:uid="{00000000-0005-0000-0000-00002F000000}"/>
    <cellStyle name="_01 DVHC(OK)_11 (3)_Niengiam_Hung_final" xfId="2594" xr:uid="{00000000-0005-0000-0000-000030000000}"/>
    <cellStyle name="_01 DVHC(OK)_11 (3)_Phan II (In)" xfId="2595" xr:uid="{00000000-0005-0000-0000-000031000000}"/>
    <cellStyle name="_01 DVHC(OK)_11 (3)_Xl0000167" xfId="74" xr:uid="{00000000-0005-0000-0000-000032000000}"/>
    <cellStyle name="_01 DVHC(OK)_12 (2)" xfId="75" xr:uid="{00000000-0005-0000-0000-000033000000}"/>
    <cellStyle name="_01 DVHC(OK)_12 (2) 2" xfId="2596" xr:uid="{00000000-0005-0000-0000-000034000000}"/>
    <cellStyle name="_01 DVHC(OK)_12 (2)_04 Doanh nghiep va CSKDCT 2012" xfId="76" xr:uid="{00000000-0005-0000-0000-000035000000}"/>
    <cellStyle name="_01 DVHC(OK)_12 (2)_Book2" xfId="2597" xr:uid="{00000000-0005-0000-0000-000036000000}"/>
    <cellStyle name="_01 DVHC(OK)_12 (2)_NGTK-daydu-2014-Laodong" xfId="2598" xr:uid="{00000000-0005-0000-0000-000037000000}"/>
    <cellStyle name="_01 DVHC(OK)_12 (2)_nien giam tom tat nong nghiep 2013" xfId="2599" xr:uid="{00000000-0005-0000-0000-000038000000}"/>
    <cellStyle name="_01 DVHC(OK)_12 (2)_Niengiam_Hung_final" xfId="2600" xr:uid="{00000000-0005-0000-0000-000039000000}"/>
    <cellStyle name="_01 DVHC(OK)_12 (2)_Phan II (In)" xfId="2601" xr:uid="{00000000-0005-0000-0000-00003A000000}"/>
    <cellStyle name="_01 DVHC(OK)_12 (2)_Xl0000167" xfId="77" xr:uid="{00000000-0005-0000-0000-00003B000000}"/>
    <cellStyle name="_01 DVHC(OK)_12 Giao duc, Y Te va Muc songnam2011" xfId="78" xr:uid="{00000000-0005-0000-0000-00003C000000}"/>
    <cellStyle name="_01 DVHC(OK)_12 Giao duc, Y Te va Muc songnam2011_nien giam tom tat nong nghiep 2013" xfId="2602" xr:uid="{00000000-0005-0000-0000-00003D000000}"/>
    <cellStyle name="_01 DVHC(OK)_12 Giao duc, Y Te va Muc songnam2011_Phan II (In)" xfId="2603" xr:uid="{00000000-0005-0000-0000-00003E000000}"/>
    <cellStyle name="_01 DVHC(OK)_12 MSDC_Thuy Van" xfId="2604" xr:uid="{00000000-0005-0000-0000-00003F000000}"/>
    <cellStyle name="_01 DVHC(OK)_13 Van tai 2012" xfId="79" xr:uid="{00000000-0005-0000-0000-000040000000}"/>
    <cellStyle name="_01 DVHC(OK)_Book2" xfId="2605" xr:uid="{00000000-0005-0000-0000-000041000000}"/>
    <cellStyle name="_01 DVHC(OK)_Giaoduc2013(ok)" xfId="80" xr:uid="{00000000-0005-0000-0000-000042000000}"/>
    <cellStyle name="_01 DVHC(OK)_Maket NGTT2012 LN,TS (7-1-2013)" xfId="81" xr:uid="{00000000-0005-0000-0000-000043000000}"/>
    <cellStyle name="_01 DVHC(OK)_Maket NGTT2012 LN,TS (7-1-2013)_Nongnghiep" xfId="82" xr:uid="{00000000-0005-0000-0000-000044000000}"/>
    <cellStyle name="_01 DVHC(OK)_Ngiam_lamnghiep_2011_v2(1)(1)" xfId="83" xr:uid="{00000000-0005-0000-0000-000045000000}"/>
    <cellStyle name="_01 DVHC(OK)_Ngiam_lamnghiep_2011_v2(1)(1)_Nongnghiep" xfId="84" xr:uid="{00000000-0005-0000-0000-000046000000}"/>
    <cellStyle name="_01 DVHC(OK)_NGTK-daydu-2014-Laodong" xfId="2606" xr:uid="{00000000-0005-0000-0000-000047000000}"/>
    <cellStyle name="_01 DVHC(OK)_NGTT LN,TS 2012 (Chuan)" xfId="85" xr:uid="{00000000-0005-0000-0000-000048000000}"/>
    <cellStyle name="_01 DVHC(OK)_Nien giam TT Vu Nong nghiep 2012(solieu)-gui Vu TH 29-3-2013" xfId="86" xr:uid="{00000000-0005-0000-0000-000049000000}"/>
    <cellStyle name="_01 DVHC(OK)_Niengiam_Hung_final" xfId="2607" xr:uid="{00000000-0005-0000-0000-00004A000000}"/>
    <cellStyle name="_01 DVHC(OK)_Nongnghiep" xfId="87" xr:uid="{00000000-0005-0000-0000-00004B000000}"/>
    <cellStyle name="_01 DVHC(OK)_Nongnghiep NGDD 2012_cap nhat den 24-5-2013(1)" xfId="88" xr:uid="{00000000-0005-0000-0000-00004C000000}"/>
    <cellStyle name="_01 DVHC(OK)_Nongnghiep_Nongnghiep NGDD 2012_cap nhat den 24-5-2013(1)" xfId="89" xr:uid="{00000000-0005-0000-0000-00004D000000}"/>
    <cellStyle name="_01 DVHC(OK)_TKQG" xfId="90" xr:uid="{00000000-0005-0000-0000-00004E000000}"/>
    <cellStyle name="_01 DVHC(OK)_Xl0000147" xfId="91" xr:uid="{00000000-0005-0000-0000-00004F000000}"/>
    <cellStyle name="_01 DVHC(OK)_Xl0000167" xfId="92" xr:uid="{00000000-0005-0000-0000-000050000000}"/>
    <cellStyle name="_01 DVHC(OK)_XNK" xfId="93" xr:uid="{00000000-0005-0000-0000-000051000000}"/>
    <cellStyle name="_01 DVHC(OK)_XNK_nien giam tom tat nong nghiep 2013" xfId="2608" xr:uid="{00000000-0005-0000-0000-000052000000}"/>
    <cellStyle name="_01 DVHC(OK)_XNK_Phan II (In)" xfId="2609" xr:uid="{00000000-0005-0000-0000-000053000000}"/>
    <cellStyle name="_01 DVHC_01 Don vi HC" xfId="94" xr:uid="{00000000-0005-0000-0000-000054000000}"/>
    <cellStyle name="_01 DVHC_01 Don vi HC 2" xfId="2610" xr:uid="{00000000-0005-0000-0000-000055000000}"/>
    <cellStyle name="_01 DVHC_01 Don vi HC_Book2" xfId="2611" xr:uid="{00000000-0005-0000-0000-000056000000}"/>
    <cellStyle name="_01 DVHC_01 Don vi HC_NGTK-daydu-2014-Laodong" xfId="2612" xr:uid="{00000000-0005-0000-0000-000057000000}"/>
    <cellStyle name="_01 DVHC_01 Don vi HC_Niengiam_Hung_final" xfId="2613" xr:uid="{00000000-0005-0000-0000-000058000000}"/>
    <cellStyle name="_01 DVHC_02 Danso_Laodong 2012(chuan) CO SO" xfId="95" xr:uid="{00000000-0005-0000-0000-000059000000}"/>
    <cellStyle name="_01 DVHC_04 Doanh nghiep va CSKDCT 2012" xfId="96" xr:uid="{00000000-0005-0000-0000-00005A000000}"/>
    <cellStyle name="_01 DVHC_08 Thuong mai Tong muc - Diep" xfId="97" xr:uid="{00000000-0005-0000-0000-00005B000000}"/>
    <cellStyle name="_01 DVHC_09 Thuong mai va Du lich" xfId="98" xr:uid="{00000000-0005-0000-0000-00005C000000}"/>
    <cellStyle name="_01 DVHC_09 Thuong mai va Du lich 2" xfId="2614" xr:uid="{00000000-0005-0000-0000-00005D000000}"/>
    <cellStyle name="_01 DVHC_09 Thuong mai va Du lich_01 Don vi HC" xfId="99" xr:uid="{00000000-0005-0000-0000-00005E000000}"/>
    <cellStyle name="_01 DVHC_09 Thuong mai va Du lich_Book2" xfId="2615" xr:uid="{00000000-0005-0000-0000-00005F000000}"/>
    <cellStyle name="_01 DVHC_09 Thuong mai va Du lich_NGDD 2013 Thu chi NSNN " xfId="2616" xr:uid="{00000000-0005-0000-0000-000060000000}"/>
    <cellStyle name="_01 DVHC_09 Thuong mai va Du lich_NGTK-daydu-2014-Laodong" xfId="2617" xr:uid="{00000000-0005-0000-0000-000061000000}"/>
    <cellStyle name="_01 DVHC_09 Thuong mai va Du lich_nien giam tom tat nong nghiep 2013" xfId="2618" xr:uid="{00000000-0005-0000-0000-000062000000}"/>
    <cellStyle name="_01 DVHC_09 Thuong mai va Du lich_Niengiam_Hung_final" xfId="2619" xr:uid="{00000000-0005-0000-0000-000063000000}"/>
    <cellStyle name="_01 DVHC_09 Thuong mai va Du lich_Phan II (In)" xfId="2620" xr:uid="{00000000-0005-0000-0000-000064000000}"/>
    <cellStyle name="_01 DVHC_12 MSDC_Thuy Van" xfId="2621" xr:uid="{00000000-0005-0000-0000-000065000000}"/>
    <cellStyle name="_01 DVHC_Don vi HC, dat dai, khi hau" xfId="2622" xr:uid="{00000000-0005-0000-0000-000066000000}"/>
    <cellStyle name="_01 DVHC_Mau" xfId="2623" xr:uid="{00000000-0005-0000-0000-000067000000}"/>
    <cellStyle name="_01 DVHC_NGTK-daydu-2014-VuDSLD(22.5.2015)" xfId="2624" xr:uid="{00000000-0005-0000-0000-000068000000}"/>
    <cellStyle name="_01 DVHC_nien giam 28.5.12_sua tn_Oanh-gui-3.15pm-28-5-2012" xfId="100" xr:uid="{00000000-0005-0000-0000-000069000000}"/>
    <cellStyle name="_01 DVHC_nien giam tom tat nong nghiep 2013" xfId="2625" xr:uid="{00000000-0005-0000-0000-00006A000000}"/>
    <cellStyle name="_01 DVHC_Phan II (In)" xfId="2626" xr:uid="{00000000-0005-0000-0000-00006B000000}"/>
    <cellStyle name="_01 DVHC_TKQG" xfId="101" xr:uid="{00000000-0005-0000-0000-00006C000000}"/>
    <cellStyle name="_01 DVHC_Xl0000006" xfId="2627" xr:uid="{00000000-0005-0000-0000-00006D000000}"/>
    <cellStyle name="_01 DVHC_Xl0000167" xfId="102" xr:uid="{00000000-0005-0000-0000-00006E000000}"/>
    <cellStyle name="_01 DVHC_Y te-VH TT_Tam(1)" xfId="2628" xr:uid="{00000000-0005-0000-0000-00006F000000}"/>
    <cellStyle name="_01.NGTT2009-DVHC" xfId="103" xr:uid="{00000000-0005-0000-0000-000070000000}"/>
    <cellStyle name="_02 dan so (OK)" xfId="104" xr:uid="{00000000-0005-0000-0000-000071000000}"/>
    <cellStyle name="_02.NGTT2009-DSLD" xfId="105" xr:uid="{00000000-0005-0000-0000-000072000000}"/>
    <cellStyle name="_02.NGTT2009-DSLDok" xfId="106" xr:uid="{00000000-0005-0000-0000-000073000000}"/>
    <cellStyle name="_03 Dautu 2010" xfId="107" xr:uid="{00000000-0005-0000-0000-000074000000}"/>
    <cellStyle name="_03.NGTT2009-TKQG" xfId="108" xr:uid="{00000000-0005-0000-0000-000075000000}"/>
    <cellStyle name="_05 Thuong mai" xfId="109" xr:uid="{00000000-0005-0000-0000-000076000000}"/>
    <cellStyle name="_05 Thuong mai_01 Don vi HC" xfId="2629" xr:uid="{00000000-0005-0000-0000-000077000000}"/>
    <cellStyle name="_05 Thuong mai_02 Danso_Laodong 2012(chuan) CO SO" xfId="110" xr:uid="{00000000-0005-0000-0000-000078000000}"/>
    <cellStyle name="_05 Thuong mai_04 Doanh nghiep va CSKDCT 2012" xfId="111" xr:uid="{00000000-0005-0000-0000-000079000000}"/>
    <cellStyle name="_05 Thuong mai_12 MSDC_Thuy Van" xfId="2630" xr:uid="{00000000-0005-0000-0000-00007A000000}"/>
    <cellStyle name="_05 Thuong mai_Don vi HC, dat dai, khi hau" xfId="2631" xr:uid="{00000000-0005-0000-0000-00007B000000}"/>
    <cellStyle name="_05 Thuong mai_Mau" xfId="2632" xr:uid="{00000000-0005-0000-0000-00007C000000}"/>
    <cellStyle name="_05 Thuong mai_Mau 2" xfId="2633" xr:uid="{00000000-0005-0000-0000-00007D000000}"/>
    <cellStyle name="_05 Thuong mai_Mau_Book2" xfId="2634" xr:uid="{00000000-0005-0000-0000-00007E000000}"/>
    <cellStyle name="_05 Thuong mai_Mau_NGTK-daydu-2014-Laodong" xfId="2635" xr:uid="{00000000-0005-0000-0000-00007F000000}"/>
    <cellStyle name="_05 Thuong mai_Mau_Niengiam_Hung_final" xfId="2636" xr:uid="{00000000-0005-0000-0000-000080000000}"/>
    <cellStyle name="_05 Thuong mai_NGDD 2013 Thu chi NSNN " xfId="2637" xr:uid="{00000000-0005-0000-0000-000081000000}"/>
    <cellStyle name="_05 Thuong mai_NGTK-daydu-2014-VuDSLD(22.5.2015)" xfId="2638" xr:uid="{00000000-0005-0000-0000-000082000000}"/>
    <cellStyle name="_05 Thuong mai_nien giam 28.5.12_sua tn_Oanh-gui-3.15pm-28-5-2012" xfId="112" xr:uid="{00000000-0005-0000-0000-000083000000}"/>
    <cellStyle name="_05 Thuong mai_Nien giam KT_TV 2010" xfId="113" xr:uid="{00000000-0005-0000-0000-000084000000}"/>
    <cellStyle name="_05 Thuong mai_nien giam tom tat nong nghiep 2013" xfId="2639" xr:uid="{00000000-0005-0000-0000-000085000000}"/>
    <cellStyle name="_05 Thuong mai_Phan II (In)" xfId="2640" xr:uid="{00000000-0005-0000-0000-000086000000}"/>
    <cellStyle name="_05 Thuong mai_Xl0000006" xfId="2641" xr:uid="{00000000-0005-0000-0000-000087000000}"/>
    <cellStyle name="_05 Thuong mai_Xl0000167" xfId="114" xr:uid="{00000000-0005-0000-0000-000088000000}"/>
    <cellStyle name="_05 Thuong mai_Y te-VH TT_Tam(1)" xfId="2642" xr:uid="{00000000-0005-0000-0000-000089000000}"/>
    <cellStyle name="_06 Van tai" xfId="115" xr:uid="{00000000-0005-0000-0000-00008A000000}"/>
    <cellStyle name="_06 Van tai_01 Don vi HC" xfId="2643" xr:uid="{00000000-0005-0000-0000-00008B000000}"/>
    <cellStyle name="_06 Van tai_02 Danso_Laodong 2012(chuan) CO SO" xfId="116" xr:uid="{00000000-0005-0000-0000-00008C000000}"/>
    <cellStyle name="_06 Van tai_04 Doanh nghiep va CSKDCT 2012" xfId="117" xr:uid="{00000000-0005-0000-0000-00008D000000}"/>
    <cellStyle name="_06 Van tai_12 MSDC_Thuy Van" xfId="2644" xr:uid="{00000000-0005-0000-0000-00008E000000}"/>
    <cellStyle name="_06 Van tai_Don vi HC, dat dai, khi hau" xfId="2645" xr:uid="{00000000-0005-0000-0000-00008F000000}"/>
    <cellStyle name="_06 Van tai_Mau" xfId="2646" xr:uid="{00000000-0005-0000-0000-000090000000}"/>
    <cellStyle name="_06 Van tai_Mau 2" xfId="2647" xr:uid="{00000000-0005-0000-0000-000091000000}"/>
    <cellStyle name="_06 Van tai_Mau_Book2" xfId="2648" xr:uid="{00000000-0005-0000-0000-000092000000}"/>
    <cellStyle name="_06 Van tai_Mau_NGTK-daydu-2014-Laodong" xfId="2649" xr:uid="{00000000-0005-0000-0000-000093000000}"/>
    <cellStyle name="_06 Van tai_Mau_Niengiam_Hung_final" xfId="2650" xr:uid="{00000000-0005-0000-0000-000094000000}"/>
    <cellStyle name="_06 Van tai_NGDD 2013 Thu chi NSNN " xfId="2651" xr:uid="{00000000-0005-0000-0000-000095000000}"/>
    <cellStyle name="_06 Van tai_NGTK-daydu-2014-VuDSLD(22.5.2015)" xfId="2652" xr:uid="{00000000-0005-0000-0000-000096000000}"/>
    <cellStyle name="_06 Van tai_nien giam 28.5.12_sua tn_Oanh-gui-3.15pm-28-5-2012" xfId="118" xr:uid="{00000000-0005-0000-0000-000097000000}"/>
    <cellStyle name="_06 Van tai_Nien giam KT_TV 2010" xfId="119" xr:uid="{00000000-0005-0000-0000-000098000000}"/>
    <cellStyle name="_06 Van tai_nien giam tom tat nong nghiep 2013" xfId="2653" xr:uid="{00000000-0005-0000-0000-000099000000}"/>
    <cellStyle name="_06 Van tai_Phan II (In)" xfId="2654" xr:uid="{00000000-0005-0000-0000-00009A000000}"/>
    <cellStyle name="_06 Van tai_Xl0000006" xfId="2655" xr:uid="{00000000-0005-0000-0000-00009B000000}"/>
    <cellStyle name="_06 Van tai_Xl0000167" xfId="120" xr:uid="{00000000-0005-0000-0000-00009C000000}"/>
    <cellStyle name="_06 Van tai_Y te-VH TT_Tam(1)" xfId="2656" xr:uid="{00000000-0005-0000-0000-00009D000000}"/>
    <cellStyle name="_07 Buu dien" xfId="121" xr:uid="{00000000-0005-0000-0000-00009E000000}"/>
    <cellStyle name="_07 Buu dien_01 Don vi HC" xfId="2657" xr:uid="{00000000-0005-0000-0000-00009F000000}"/>
    <cellStyle name="_07 Buu dien_02 Danso_Laodong 2012(chuan) CO SO" xfId="122" xr:uid="{00000000-0005-0000-0000-0000A0000000}"/>
    <cellStyle name="_07 Buu dien_04 Doanh nghiep va CSKDCT 2012" xfId="123" xr:uid="{00000000-0005-0000-0000-0000A1000000}"/>
    <cellStyle name="_07 Buu dien_12 MSDC_Thuy Van" xfId="2658" xr:uid="{00000000-0005-0000-0000-0000A2000000}"/>
    <cellStyle name="_07 Buu dien_Don vi HC, dat dai, khi hau" xfId="2659" xr:uid="{00000000-0005-0000-0000-0000A3000000}"/>
    <cellStyle name="_07 Buu dien_Mau" xfId="2660" xr:uid="{00000000-0005-0000-0000-0000A4000000}"/>
    <cellStyle name="_07 Buu dien_Mau 2" xfId="2661" xr:uid="{00000000-0005-0000-0000-0000A5000000}"/>
    <cellStyle name="_07 Buu dien_Mau_Book2" xfId="2662" xr:uid="{00000000-0005-0000-0000-0000A6000000}"/>
    <cellStyle name="_07 Buu dien_Mau_NGTK-daydu-2014-Laodong" xfId="2663" xr:uid="{00000000-0005-0000-0000-0000A7000000}"/>
    <cellStyle name="_07 Buu dien_Mau_Niengiam_Hung_final" xfId="2664" xr:uid="{00000000-0005-0000-0000-0000A8000000}"/>
    <cellStyle name="_07 Buu dien_NGDD 2013 Thu chi NSNN " xfId="2665" xr:uid="{00000000-0005-0000-0000-0000A9000000}"/>
    <cellStyle name="_07 Buu dien_NGTK-daydu-2014-VuDSLD(22.5.2015)" xfId="2666" xr:uid="{00000000-0005-0000-0000-0000AA000000}"/>
    <cellStyle name="_07 Buu dien_nien giam 28.5.12_sua tn_Oanh-gui-3.15pm-28-5-2012" xfId="124" xr:uid="{00000000-0005-0000-0000-0000AB000000}"/>
    <cellStyle name="_07 Buu dien_Nien giam KT_TV 2010" xfId="125" xr:uid="{00000000-0005-0000-0000-0000AC000000}"/>
    <cellStyle name="_07 Buu dien_nien giam tom tat nong nghiep 2013" xfId="2667" xr:uid="{00000000-0005-0000-0000-0000AD000000}"/>
    <cellStyle name="_07 Buu dien_Phan II (In)" xfId="2668" xr:uid="{00000000-0005-0000-0000-0000AE000000}"/>
    <cellStyle name="_07 Buu dien_Xl0000006" xfId="2669" xr:uid="{00000000-0005-0000-0000-0000AF000000}"/>
    <cellStyle name="_07 Buu dien_Xl0000167" xfId="126" xr:uid="{00000000-0005-0000-0000-0000B0000000}"/>
    <cellStyle name="_07 Buu dien_Y te-VH TT_Tam(1)" xfId="2670" xr:uid="{00000000-0005-0000-0000-0000B1000000}"/>
    <cellStyle name="_07. NGTT2009-NN" xfId="127" xr:uid="{00000000-0005-0000-0000-0000B2000000}"/>
    <cellStyle name="_07. NGTT2009-NN 10" xfId="128" xr:uid="{00000000-0005-0000-0000-0000B3000000}"/>
    <cellStyle name="_07. NGTT2009-NN 11" xfId="129" xr:uid="{00000000-0005-0000-0000-0000B4000000}"/>
    <cellStyle name="_07. NGTT2009-NN 12" xfId="130" xr:uid="{00000000-0005-0000-0000-0000B5000000}"/>
    <cellStyle name="_07. NGTT2009-NN 13" xfId="131" xr:uid="{00000000-0005-0000-0000-0000B6000000}"/>
    <cellStyle name="_07. NGTT2009-NN 14" xfId="132" xr:uid="{00000000-0005-0000-0000-0000B7000000}"/>
    <cellStyle name="_07. NGTT2009-NN 15" xfId="133" xr:uid="{00000000-0005-0000-0000-0000B8000000}"/>
    <cellStyle name="_07. NGTT2009-NN 16" xfId="134" xr:uid="{00000000-0005-0000-0000-0000B9000000}"/>
    <cellStyle name="_07. NGTT2009-NN 17" xfId="135" xr:uid="{00000000-0005-0000-0000-0000BA000000}"/>
    <cellStyle name="_07. NGTT2009-NN 18" xfId="136" xr:uid="{00000000-0005-0000-0000-0000BB000000}"/>
    <cellStyle name="_07. NGTT2009-NN 19" xfId="137" xr:uid="{00000000-0005-0000-0000-0000BC000000}"/>
    <cellStyle name="_07. NGTT2009-NN 2" xfId="138" xr:uid="{00000000-0005-0000-0000-0000BD000000}"/>
    <cellStyle name="_07. NGTT2009-NN 3" xfId="139" xr:uid="{00000000-0005-0000-0000-0000BE000000}"/>
    <cellStyle name="_07. NGTT2009-NN 4" xfId="140" xr:uid="{00000000-0005-0000-0000-0000BF000000}"/>
    <cellStyle name="_07. NGTT2009-NN 5" xfId="141" xr:uid="{00000000-0005-0000-0000-0000C0000000}"/>
    <cellStyle name="_07. NGTT2009-NN 6" xfId="142" xr:uid="{00000000-0005-0000-0000-0000C1000000}"/>
    <cellStyle name="_07. NGTT2009-NN 7" xfId="143" xr:uid="{00000000-0005-0000-0000-0000C2000000}"/>
    <cellStyle name="_07. NGTT2009-NN 8" xfId="144" xr:uid="{00000000-0005-0000-0000-0000C3000000}"/>
    <cellStyle name="_07. NGTT2009-NN 9" xfId="145" xr:uid="{00000000-0005-0000-0000-0000C4000000}"/>
    <cellStyle name="_07. NGTT2009-NN_01 Don vi HC" xfId="146" xr:uid="{00000000-0005-0000-0000-0000C5000000}"/>
    <cellStyle name="_07. NGTT2009-NN_01 Don vi HC 2" xfId="2671" xr:uid="{00000000-0005-0000-0000-0000C6000000}"/>
    <cellStyle name="_07. NGTT2009-NN_01 Don vi HC_Book2" xfId="2672" xr:uid="{00000000-0005-0000-0000-0000C7000000}"/>
    <cellStyle name="_07. NGTT2009-NN_01 Don vi HC_NGTK-daydu-2014-Laodong" xfId="2673" xr:uid="{00000000-0005-0000-0000-0000C8000000}"/>
    <cellStyle name="_07. NGTT2009-NN_01 Don vi HC_Niengiam_Hung_final" xfId="2674" xr:uid="{00000000-0005-0000-0000-0000C9000000}"/>
    <cellStyle name="_07. NGTT2009-NN_01 DVHC-DSLD 2010" xfId="147" xr:uid="{00000000-0005-0000-0000-0000CA000000}"/>
    <cellStyle name="_07. NGTT2009-NN_01 DVHC-DSLD 2010_01 Don vi HC" xfId="148" xr:uid="{00000000-0005-0000-0000-0000CB000000}"/>
    <cellStyle name="_07. NGTT2009-NN_01 DVHC-DSLD 2010_01 Don vi HC 2" xfId="2675" xr:uid="{00000000-0005-0000-0000-0000CC000000}"/>
    <cellStyle name="_07. NGTT2009-NN_01 DVHC-DSLD 2010_01 Don vi HC_Book2" xfId="2676" xr:uid="{00000000-0005-0000-0000-0000CD000000}"/>
    <cellStyle name="_07. NGTT2009-NN_01 DVHC-DSLD 2010_01 Don vi HC_NGTK-daydu-2014-Laodong" xfId="2677" xr:uid="{00000000-0005-0000-0000-0000CE000000}"/>
    <cellStyle name="_07. NGTT2009-NN_01 DVHC-DSLD 2010_01 Don vi HC_Niengiam_Hung_final" xfId="2678" xr:uid="{00000000-0005-0000-0000-0000CF000000}"/>
    <cellStyle name="_07. NGTT2009-NN_01 DVHC-DSLD 2010_02 Danso_Laodong 2012(chuan) CO SO" xfId="149" xr:uid="{00000000-0005-0000-0000-0000D0000000}"/>
    <cellStyle name="_07. NGTT2009-NN_01 DVHC-DSLD 2010_04 Doanh nghiep va CSKDCT 2012" xfId="150" xr:uid="{00000000-0005-0000-0000-0000D1000000}"/>
    <cellStyle name="_07. NGTT2009-NN_01 DVHC-DSLD 2010_08 Thuong mai Tong muc - Diep" xfId="151" xr:uid="{00000000-0005-0000-0000-0000D2000000}"/>
    <cellStyle name="_07. NGTT2009-NN_01 DVHC-DSLD 2010_12 MSDC_Thuy Van" xfId="2679" xr:uid="{00000000-0005-0000-0000-0000D3000000}"/>
    <cellStyle name="_07. NGTT2009-NN_01 DVHC-DSLD 2010_Bo sung 04 bieu Cong nghiep" xfId="152" xr:uid="{00000000-0005-0000-0000-0000D4000000}"/>
    <cellStyle name="_07. NGTT2009-NN_01 DVHC-DSLD 2010_Bo sung 04 bieu Cong nghiep 2" xfId="2680" xr:uid="{00000000-0005-0000-0000-0000D5000000}"/>
    <cellStyle name="_07. NGTT2009-NN_01 DVHC-DSLD 2010_Bo sung 04 bieu Cong nghiep_Book2" xfId="2681" xr:uid="{00000000-0005-0000-0000-0000D6000000}"/>
    <cellStyle name="_07. NGTT2009-NN_01 DVHC-DSLD 2010_Bo sung 04 bieu Cong nghiep_Mau" xfId="2682" xr:uid="{00000000-0005-0000-0000-0000D7000000}"/>
    <cellStyle name="_07. NGTT2009-NN_01 DVHC-DSLD 2010_Bo sung 04 bieu Cong nghiep_NGTK-daydu-2014-Laodong" xfId="2683" xr:uid="{00000000-0005-0000-0000-0000D8000000}"/>
    <cellStyle name="_07. NGTT2009-NN_01 DVHC-DSLD 2010_Bo sung 04 bieu Cong nghiep_Niengiam_Hung_final" xfId="2684" xr:uid="{00000000-0005-0000-0000-0000D9000000}"/>
    <cellStyle name="_07. NGTT2009-NN_01 DVHC-DSLD 2010_Don vi HC, dat dai, khi hau" xfId="2685" xr:uid="{00000000-0005-0000-0000-0000DA000000}"/>
    <cellStyle name="_07. NGTT2009-NN_01 DVHC-DSLD 2010_Mau" xfId="153" xr:uid="{00000000-0005-0000-0000-0000DB000000}"/>
    <cellStyle name="_07. NGTT2009-NN_01 DVHC-DSLD 2010_Mau 2" xfId="2686" xr:uid="{00000000-0005-0000-0000-0000DC000000}"/>
    <cellStyle name="_07. NGTT2009-NN_01 DVHC-DSLD 2010_Mau_1" xfId="2687" xr:uid="{00000000-0005-0000-0000-0000DD000000}"/>
    <cellStyle name="_07. NGTT2009-NN_01 DVHC-DSLD 2010_Mau_12 MSDC_Thuy Van" xfId="2688" xr:uid="{00000000-0005-0000-0000-0000DE000000}"/>
    <cellStyle name="_07. NGTT2009-NN_01 DVHC-DSLD 2010_Mau_Book2" xfId="2689" xr:uid="{00000000-0005-0000-0000-0000DF000000}"/>
    <cellStyle name="_07. NGTT2009-NN_01 DVHC-DSLD 2010_Mau_NGTK-daydu-2014-Laodong" xfId="2690" xr:uid="{00000000-0005-0000-0000-0000E0000000}"/>
    <cellStyle name="_07. NGTT2009-NN_01 DVHC-DSLD 2010_Mau_Niengiam_Hung_final" xfId="2691" xr:uid="{00000000-0005-0000-0000-0000E1000000}"/>
    <cellStyle name="_07. NGTT2009-NN_01 DVHC-DSLD 2010_NGDD 2013 Thu chi NSNN " xfId="2692" xr:uid="{00000000-0005-0000-0000-0000E2000000}"/>
    <cellStyle name="_07. NGTT2009-NN_01 DVHC-DSLD 2010_NGTK-daydu-2014-VuDSLD(22.5.2015)" xfId="2693" xr:uid="{00000000-0005-0000-0000-0000E3000000}"/>
    <cellStyle name="_07. NGTT2009-NN_01 DVHC-DSLD 2010_nien giam 28.5.12_sua tn_Oanh-gui-3.15pm-28-5-2012" xfId="154" xr:uid="{00000000-0005-0000-0000-0000E4000000}"/>
    <cellStyle name="_07. NGTT2009-NN_01 DVHC-DSLD 2010_Nien giam KT_TV 2010" xfId="155" xr:uid="{00000000-0005-0000-0000-0000E5000000}"/>
    <cellStyle name="_07. NGTT2009-NN_01 DVHC-DSLD 2010_nien giam tom tat 2010 (thuy)" xfId="156" xr:uid="{00000000-0005-0000-0000-0000E6000000}"/>
    <cellStyle name="_07. NGTT2009-NN_01 DVHC-DSLD 2010_nien giam tom tat 2010 (thuy)_01 Don vi HC" xfId="157" xr:uid="{00000000-0005-0000-0000-0000E7000000}"/>
    <cellStyle name="_07. NGTT2009-NN_01 DVHC-DSLD 2010_nien giam tom tat 2010 (thuy)_01 Don vi HC 2" xfId="2694" xr:uid="{00000000-0005-0000-0000-0000E8000000}"/>
    <cellStyle name="_07. NGTT2009-NN_01 DVHC-DSLD 2010_nien giam tom tat 2010 (thuy)_01 Don vi HC_Book2" xfId="2695" xr:uid="{00000000-0005-0000-0000-0000E9000000}"/>
    <cellStyle name="_07. NGTT2009-NN_01 DVHC-DSLD 2010_nien giam tom tat 2010 (thuy)_01 Don vi HC_NGTK-daydu-2014-Laodong" xfId="2696" xr:uid="{00000000-0005-0000-0000-0000EA000000}"/>
    <cellStyle name="_07. NGTT2009-NN_01 DVHC-DSLD 2010_nien giam tom tat 2010 (thuy)_01 Don vi HC_Niengiam_Hung_final" xfId="2697" xr:uid="{00000000-0005-0000-0000-0000EB000000}"/>
    <cellStyle name="_07. NGTT2009-NN_01 DVHC-DSLD 2010_nien giam tom tat 2010 (thuy)_02 Danso_Laodong 2012(chuan) CO SO" xfId="158" xr:uid="{00000000-0005-0000-0000-0000EC000000}"/>
    <cellStyle name="_07. NGTT2009-NN_01 DVHC-DSLD 2010_nien giam tom tat 2010 (thuy)_04 Doanh nghiep va CSKDCT 2012" xfId="159" xr:uid="{00000000-0005-0000-0000-0000ED000000}"/>
    <cellStyle name="_07. NGTT2009-NN_01 DVHC-DSLD 2010_nien giam tom tat 2010 (thuy)_08 Thuong mai Tong muc - Diep" xfId="160" xr:uid="{00000000-0005-0000-0000-0000EE000000}"/>
    <cellStyle name="_07. NGTT2009-NN_01 DVHC-DSLD 2010_nien giam tom tat 2010 (thuy)_09 Thuong mai va Du lich" xfId="161" xr:uid="{00000000-0005-0000-0000-0000EF000000}"/>
    <cellStyle name="_07. NGTT2009-NN_01 DVHC-DSLD 2010_nien giam tom tat 2010 (thuy)_09 Thuong mai va Du lich 2" xfId="2698" xr:uid="{00000000-0005-0000-0000-0000F0000000}"/>
    <cellStyle name="_07. NGTT2009-NN_01 DVHC-DSLD 2010_nien giam tom tat 2010 (thuy)_09 Thuong mai va Du lich_01 Don vi HC" xfId="162" xr:uid="{00000000-0005-0000-0000-0000F1000000}"/>
    <cellStyle name="_07. NGTT2009-NN_01 DVHC-DSLD 2010_nien giam tom tat 2010 (thuy)_09 Thuong mai va Du lich_Book2" xfId="2699" xr:uid="{00000000-0005-0000-0000-0000F2000000}"/>
    <cellStyle name="_07. NGTT2009-NN_01 DVHC-DSLD 2010_nien giam tom tat 2010 (thuy)_09 Thuong mai va Du lich_NGDD 2013 Thu chi NSNN " xfId="2700" xr:uid="{00000000-0005-0000-0000-0000F3000000}"/>
    <cellStyle name="_07. NGTT2009-NN_01 DVHC-DSLD 2010_nien giam tom tat 2010 (thuy)_09 Thuong mai va Du lich_NGTK-daydu-2014-Laodong" xfId="2701" xr:uid="{00000000-0005-0000-0000-0000F4000000}"/>
    <cellStyle name="_07. NGTT2009-NN_01 DVHC-DSLD 2010_nien giam tom tat 2010 (thuy)_09 Thuong mai va Du lich_nien giam tom tat nong nghiep 2013" xfId="2702" xr:uid="{00000000-0005-0000-0000-0000F5000000}"/>
    <cellStyle name="_07. NGTT2009-NN_01 DVHC-DSLD 2010_nien giam tom tat 2010 (thuy)_09 Thuong mai va Du lich_Niengiam_Hung_final" xfId="2703" xr:uid="{00000000-0005-0000-0000-0000F6000000}"/>
    <cellStyle name="_07. NGTT2009-NN_01 DVHC-DSLD 2010_nien giam tom tat 2010 (thuy)_09 Thuong mai va Du lich_Phan II (In)" xfId="2704" xr:uid="{00000000-0005-0000-0000-0000F7000000}"/>
    <cellStyle name="_07. NGTT2009-NN_01 DVHC-DSLD 2010_nien giam tom tat 2010 (thuy)_12 MSDC_Thuy Van" xfId="2705" xr:uid="{00000000-0005-0000-0000-0000F8000000}"/>
    <cellStyle name="_07. NGTT2009-NN_01 DVHC-DSLD 2010_nien giam tom tat 2010 (thuy)_Don vi HC, dat dai, khi hau" xfId="2706" xr:uid="{00000000-0005-0000-0000-0000F9000000}"/>
    <cellStyle name="_07. NGTT2009-NN_01 DVHC-DSLD 2010_nien giam tom tat 2010 (thuy)_Mau" xfId="2707" xr:uid="{00000000-0005-0000-0000-0000FA000000}"/>
    <cellStyle name="_07. NGTT2009-NN_01 DVHC-DSLD 2010_nien giam tom tat 2010 (thuy)_NGTK-daydu-2014-VuDSLD(22.5.2015)" xfId="2708" xr:uid="{00000000-0005-0000-0000-0000FB000000}"/>
    <cellStyle name="_07. NGTT2009-NN_01 DVHC-DSLD 2010_nien giam tom tat 2010 (thuy)_nien giam 28.5.12_sua tn_Oanh-gui-3.15pm-28-5-2012" xfId="163" xr:uid="{00000000-0005-0000-0000-0000FC000000}"/>
    <cellStyle name="_07. NGTT2009-NN_01 DVHC-DSLD 2010_nien giam tom tat 2010 (thuy)_nien giam tom tat nong nghiep 2013" xfId="2709" xr:uid="{00000000-0005-0000-0000-0000FD000000}"/>
    <cellStyle name="_07. NGTT2009-NN_01 DVHC-DSLD 2010_nien giam tom tat 2010 (thuy)_Phan II (In)" xfId="2710" xr:uid="{00000000-0005-0000-0000-0000FE000000}"/>
    <cellStyle name="_07. NGTT2009-NN_01 DVHC-DSLD 2010_nien giam tom tat 2010 (thuy)_TKQG" xfId="164" xr:uid="{00000000-0005-0000-0000-0000FF000000}"/>
    <cellStyle name="_07. NGTT2009-NN_01 DVHC-DSLD 2010_nien giam tom tat 2010 (thuy)_Xl0000006" xfId="2711" xr:uid="{00000000-0005-0000-0000-000000010000}"/>
    <cellStyle name="_07. NGTT2009-NN_01 DVHC-DSLD 2010_nien giam tom tat 2010 (thuy)_Xl0000167" xfId="165" xr:uid="{00000000-0005-0000-0000-000001010000}"/>
    <cellStyle name="_07. NGTT2009-NN_01 DVHC-DSLD 2010_nien giam tom tat 2010 (thuy)_Y te-VH TT_Tam(1)" xfId="2712" xr:uid="{00000000-0005-0000-0000-000002010000}"/>
    <cellStyle name="_07. NGTT2009-NN_01 DVHC-DSLD 2010_nien giam tom tat nong nghiep 2013" xfId="2713" xr:uid="{00000000-0005-0000-0000-000003010000}"/>
    <cellStyle name="_07. NGTT2009-NN_01 DVHC-DSLD 2010_Phan II (In)" xfId="2714" xr:uid="{00000000-0005-0000-0000-000004010000}"/>
    <cellStyle name="_07. NGTT2009-NN_01 DVHC-DSLD 2010_Tong hop NGTT" xfId="166" xr:uid="{00000000-0005-0000-0000-000005010000}"/>
    <cellStyle name="_07. NGTT2009-NN_01 DVHC-DSLD 2010_Tong hop NGTT 2" xfId="2715" xr:uid="{00000000-0005-0000-0000-000006010000}"/>
    <cellStyle name="_07. NGTT2009-NN_01 DVHC-DSLD 2010_Tong hop NGTT_09 Thuong mai va Du lich" xfId="167" xr:uid="{00000000-0005-0000-0000-000007010000}"/>
    <cellStyle name="_07. NGTT2009-NN_01 DVHC-DSLD 2010_Tong hop NGTT_09 Thuong mai va Du lich 2" xfId="2716" xr:uid="{00000000-0005-0000-0000-000008010000}"/>
    <cellStyle name="_07. NGTT2009-NN_01 DVHC-DSLD 2010_Tong hop NGTT_09 Thuong mai va Du lich_01 Don vi HC" xfId="168" xr:uid="{00000000-0005-0000-0000-000009010000}"/>
    <cellStyle name="_07. NGTT2009-NN_01 DVHC-DSLD 2010_Tong hop NGTT_09 Thuong mai va Du lich_Book2" xfId="2717" xr:uid="{00000000-0005-0000-0000-00000A010000}"/>
    <cellStyle name="_07. NGTT2009-NN_01 DVHC-DSLD 2010_Tong hop NGTT_09 Thuong mai va Du lich_NGDD 2013 Thu chi NSNN " xfId="2718" xr:uid="{00000000-0005-0000-0000-00000B010000}"/>
    <cellStyle name="_07. NGTT2009-NN_01 DVHC-DSLD 2010_Tong hop NGTT_09 Thuong mai va Du lich_NGTK-daydu-2014-Laodong" xfId="2719" xr:uid="{00000000-0005-0000-0000-00000C010000}"/>
    <cellStyle name="_07. NGTT2009-NN_01 DVHC-DSLD 2010_Tong hop NGTT_09 Thuong mai va Du lich_nien giam tom tat nong nghiep 2013" xfId="2720" xr:uid="{00000000-0005-0000-0000-00000D010000}"/>
    <cellStyle name="_07. NGTT2009-NN_01 DVHC-DSLD 2010_Tong hop NGTT_09 Thuong mai va Du lich_Niengiam_Hung_final" xfId="2721" xr:uid="{00000000-0005-0000-0000-00000E010000}"/>
    <cellStyle name="_07. NGTT2009-NN_01 DVHC-DSLD 2010_Tong hop NGTT_09 Thuong mai va Du lich_Phan II (In)" xfId="2722" xr:uid="{00000000-0005-0000-0000-00000F010000}"/>
    <cellStyle name="_07. NGTT2009-NN_01 DVHC-DSLD 2010_Tong hop NGTT_Book2" xfId="2723" xr:uid="{00000000-0005-0000-0000-000010010000}"/>
    <cellStyle name="_07. NGTT2009-NN_01 DVHC-DSLD 2010_Tong hop NGTT_Mau" xfId="2724" xr:uid="{00000000-0005-0000-0000-000011010000}"/>
    <cellStyle name="_07. NGTT2009-NN_01 DVHC-DSLD 2010_Tong hop NGTT_NGTK-daydu-2014-Laodong" xfId="2725" xr:uid="{00000000-0005-0000-0000-000012010000}"/>
    <cellStyle name="_07. NGTT2009-NN_01 DVHC-DSLD 2010_Tong hop NGTT_Niengiam_Hung_final" xfId="2726" xr:uid="{00000000-0005-0000-0000-000013010000}"/>
    <cellStyle name="_07. NGTT2009-NN_01 DVHC-DSLD 2010_Xl0000006" xfId="2727" xr:uid="{00000000-0005-0000-0000-000014010000}"/>
    <cellStyle name="_07. NGTT2009-NN_01 DVHC-DSLD 2010_Xl0000167" xfId="169" xr:uid="{00000000-0005-0000-0000-000015010000}"/>
    <cellStyle name="_07. NGTT2009-NN_01 DVHC-DSLD 2010_Y te-VH TT_Tam(1)" xfId="2728" xr:uid="{00000000-0005-0000-0000-000016010000}"/>
    <cellStyle name="_07. NGTT2009-NN_02  Dan so lao dong(OK)" xfId="170" xr:uid="{00000000-0005-0000-0000-000017010000}"/>
    <cellStyle name="_07. NGTT2009-NN_02 Dan so 2010 (ok)" xfId="171" xr:uid="{00000000-0005-0000-0000-000018010000}"/>
    <cellStyle name="_07. NGTT2009-NN_02 Dan so Lao dong 2011" xfId="172" xr:uid="{00000000-0005-0000-0000-000019010000}"/>
    <cellStyle name="_07. NGTT2009-NN_02 Danso_Laodong 2012(chuan) CO SO" xfId="173" xr:uid="{00000000-0005-0000-0000-00001A010000}"/>
    <cellStyle name="_07. NGTT2009-NN_02 DSLD_2011(ok).xls" xfId="174" xr:uid="{00000000-0005-0000-0000-00001B010000}"/>
    <cellStyle name="_07. NGTT2009-NN_03 Dautu 2010" xfId="175" xr:uid="{00000000-0005-0000-0000-00001C010000}"/>
    <cellStyle name="_07. NGTT2009-NN_03 Dautu 2010_01 Don vi HC" xfId="176" xr:uid="{00000000-0005-0000-0000-00001D010000}"/>
    <cellStyle name="_07. NGTT2009-NN_03 Dautu 2010_01 Don vi HC 2" xfId="2729" xr:uid="{00000000-0005-0000-0000-00001E010000}"/>
    <cellStyle name="_07. NGTT2009-NN_03 Dautu 2010_01 Don vi HC_Book2" xfId="2730" xr:uid="{00000000-0005-0000-0000-00001F010000}"/>
    <cellStyle name="_07. NGTT2009-NN_03 Dautu 2010_01 Don vi HC_NGTK-daydu-2014-Laodong" xfId="2731" xr:uid="{00000000-0005-0000-0000-000020010000}"/>
    <cellStyle name="_07. NGTT2009-NN_03 Dautu 2010_01 Don vi HC_Niengiam_Hung_final" xfId="2732" xr:uid="{00000000-0005-0000-0000-000021010000}"/>
    <cellStyle name="_07. NGTT2009-NN_03 Dautu 2010_02 Danso_Laodong 2012(chuan) CO SO" xfId="177" xr:uid="{00000000-0005-0000-0000-000022010000}"/>
    <cellStyle name="_07. NGTT2009-NN_03 Dautu 2010_04 Doanh nghiep va CSKDCT 2012" xfId="178" xr:uid="{00000000-0005-0000-0000-000023010000}"/>
    <cellStyle name="_07. NGTT2009-NN_03 Dautu 2010_08 Thuong mai Tong muc - Diep" xfId="179" xr:uid="{00000000-0005-0000-0000-000024010000}"/>
    <cellStyle name="_07. NGTT2009-NN_03 Dautu 2010_09 Thuong mai va Du lich" xfId="180" xr:uid="{00000000-0005-0000-0000-000025010000}"/>
    <cellStyle name="_07. NGTT2009-NN_03 Dautu 2010_09 Thuong mai va Du lich 2" xfId="2733" xr:uid="{00000000-0005-0000-0000-000026010000}"/>
    <cellStyle name="_07. NGTT2009-NN_03 Dautu 2010_09 Thuong mai va Du lich_01 Don vi HC" xfId="181" xr:uid="{00000000-0005-0000-0000-000027010000}"/>
    <cellStyle name="_07. NGTT2009-NN_03 Dautu 2010_09 Thuong mai va Du lich_Book2" xfId="2734" xr:uid="{00000000-0005-0000-0000-000028010000}"/>
    <cellStyle name="_07. NGTT2009-NN_03 Dautu 2010_09 Thuong mai va Du lich_NGDD 2013 Thu chi NSNN " xfId="2735" xr:uid="{00000000-0005-0000-0000-000029010000}"/>
    <cellStyle name="_07. NGTT2009-NN_03 Dautu 2010_09 Thuong mai va Du lich_NGTK-daydu-2014-Laodong" xfId="2736" xr:uid="{00000000-0005-0000-0000-00002A010000}"/>
    <cellStyle name="_07. NGTT2009-NN_03 Dautu 2010_09 Thuong mai va Du lich_nien giam tom tat nong nghiep 2013" xfId="2737" xr:uid="{00000000-0005-0000-0000-00002B010000}"/>
    <cellStyle name="_07. NGTT2009-NN_03 Dautu 2010_09 Thuong mai va Du lich_Niengiam_Hung_final" xfId="2738" xr:uid="{00000000-0005-0000-0000-00002C010000}"/>
    <cellStyle name="_07. NGTT2009-NN_03 Dautu 2010_09 Thuong mai va Du lich_Phan II (In)" xfId="2739" xr:uid="{00000000-0005-0000-0000-00002D010000}"/>
    <cellStyle name="_07. NGTT2009-NN_03 Dautu 2010_12 MSDC_Thuy Van" xfId="2740" xr:uid="{00000000-0005-0000-0000-00002E010000}"/>
    <cellStyle name="_07. NGTT2009-NN_03 Dautu 2010_Don vi HC, dat dai, khi hau" xfId="2741" xr:uid="{00000000-0005-0000-0000-00002F010000}"/>
    <cellStyle name="_07. NGTT2009-NN_03 Dautu 2010_Mau" xfId="2742" xr:uid="{00000000-0005-0000-0000-000030010000}"/>
    <cellStyle name="_07. NGTT2009-NN_03 Dautu 2010_NGTK-daydu-2014-VuDSLD(22.5.2015)" xfId="2743" xr:uid="{00000000-0005-0000-0000-000031010000}"/>
    <cellStyle name="_07. NGTT2009-NN_03 Dautu 2010_nien giam 28.5.12_sua tn_Oanh-gui-3.15pm-28-5-2012" xfId="182" xr:uid="{00000000-0005-0000-0000-000032010000}"/>
    <cellStyle name="_07. NGTT2009-NN_03 Dautu 2010_nien giam tom tat nong nghiep 2013" xfId="2744" xr:uid="{00000000-0005-0000-0000-000033010000}"/>
    <cellStyle name="_07. NGTT2009-NN_03 Dautu 2010_Phan II (In)" xfId="2745" xr:uid="{00000000-0005-0000-0000-000034010000}"/>
    <cellStyle name="_07. NGTT2009-NN_03 Dautu 2010_TKQG" xfId="183" xr:uid="{00000000-0005-0000-0000-000035010000}"/>
    <cellStyle name="_07. NGTT2009-NN_03 Dautu 2010_Xl0000006" xfId="2746" xr:uid="{00000000-0005-0000-0000-000036010000}"/>
    <cellStyle name="_07. NGTT2009-NN_03 Dautu 2010_Xl0000167" xfId="184" xr:uid="{00000000-0005-0000-0000-000037010000}"/>
    <cellStyle name="_07. NGTT2009-NN_03 Dautu 2010_Y te-VH TT_Tam(1)" xfId="2747" xr:uid="{00000000-0005-0000-0000-000038010000}"/>
    <cellStyle name="_07. NGTT2009-NN_03 TKQG" xfId="185" xr:uid="{00000000-0005-0000-0000-000039010000}"/>
    <cellStyle name="_07. NGTT2009-NN_03 TKQG 2" xfId="2748" xr:uid="{00000000-0005-0000-0000-00003A010000}"/>
    <cellStyle name="_07. NGTT2009-NN_03 TKQG_02  Dan so lao dong(OK)" xfId="186" xr:uid="{00000000-0005-0000-0000-00003B010000}"/>
    <cellStyle name="_07. NGTT2009-NN_03 TKQG_Book2" xfId="2749" xr:uid="{00000000-0005-0000-0000-00003C010000}"/>
    <cellStyle name="_07. NGTT2009-NN_03 TKQG_NGTK-daydu-2014-Laodong" xfId="2750" xr:uid="{00000000-0005-0000-0000-00003D010000}"/>
    <cellStyle name="_07. NGTT2009-NN_03 TKQG_Niengiam_Hung_final" xfId="2751" xr:uid="{00000000-0005-0000-0000-00003E010000}"/>
    <cellStyle name="_07. NGTT2009-NN_03 TKQG_Xl0000167" xfId="187" xr:uid="{00000000-0005-0000-0000-00003F010000}"/>
    <cellStyle name="_07. NGTT2009-NN_04 Doanh nghiep va CSKDCT 2012" xfId="188" xr:uid="{00000000-0005-0000-0000-000040010000}"/>
    <cellStyle name="_07. NGTT2009-NN_05 Doanh nghiep va Ca the_2011 (Ok)" xfId="189" xr:uid="{00000000-0005-0000-0000-000041010000}"/>
    <cellStyle name="_07. NGTT2009-NN_05 Thu chi NSNN" xfId="190" xr:uid="{00000000-0005-0000-0000-000042010000}"/>
    <cellStyle name="_07. NGTT2009-NN_05 Thuong mai" xfId="191" xr:uid="{00000000-0005-0000-0000-000043010000}"/>
    <cellStyle name="_07. NGTT2009-NN_05 Thuong mai_01 Don vi HC" xfId="2752" xr:uid="{00000000-0005-0000-0000-000044010000}"/>
    <cellStyle name="_07. NGTT2009-NN_05 Thuong mai_02 Danso_Laodong 2012(chuan) CO SO" xfId="192" xr:uid="{00000000-0005-0000-0000-000045010000}"/>
    <cellStyle name="_07. NGTT2009-NN_05 Thuong mai_04 Doanh nghiep va CSKDCT 2012" xfId="193" xr:uid="{00000000-0005-0000-0000-000046010000}"/>
    <cellStyle name="_07. NGTT2009-NN_05 Thuong mai_12 MSDC_Thuy Van" xfId="2753" xr:uid="{00000000-0005-0000-0000-000047010000}"/>
    <cellStyle name="_07. NGTT2009-NN_05 Thuong mai_Don vi HC, dat dai, khi hau" xfId="2754" xr:uid="{00000000-0005-0000-0000-000048010000}"/>
    <cellStyle name="_07. NGTT2009-NN_05 Thuong mai_Mau" xfId="2755" xr:uid="{00000000-0005-0000-0000-000049010000}"/>
    <cellStyle name="_07. NGTT2009-NN_05 Thuong mai_Mau 2" xfId="2756" xr:uid="{00000000-0005-0000-0000-00004A010000}"/>
    <cellStyle name="_07. NGTT2009-NN_05 Thuong mai_Mau_Book2" xfId="2757" xr:uid="{00000000-0005-0000-0000-00004B010000}"/>
    <cellStyle name="_07. NGTT2009-NN_05 Thuong mai_Mau_NGTK-daydu-2014-Laodong" xfId="2758" xr:uid="{00000000-0005-0000-0000-00004C010000}"/>
    <cellStyle name="_07. NGTT2009-NN_05 Thuong mai_Mau_Niengiam_Hung_final" xfId="2759" xr:uid="{00000000-0005-0000-0000-00004D010000}"/>
    <cellStyle name="_07. NGTT2009-NN_05 Thuong mai_NGDD 2013 Thu chi NSNN " xfId="2760" xr:uid="{00000000-0005-0000-0000-00004E010000}"/>
    <cellStyle name="_07. NGTT2009-NN_05 Thuong mai_NGTK-daydu-2014-VuDSLD(22.5.2015)" xfId="2761" xr:uid="{00000000-0005-0000-0000-00004F010000}"/>
    <cellStyle name="_07. NGTT2009-NN_05 Thuong mai_nien giam 28.5.12_sua tn_Oanh-gui-3.15pm-28-5-2012" xfId="194" xr:uid="{00000000-0005-0000-0000-000050010000}"/>
    <cellStyle name="_07. NGTT2009-NN_05 Thuong mai_Nien giam KT_TV 2010" xfId="195" xr:uid="{00000000-0005-0000-0000-000051010000}"/>
    <cellStyle name="_07. NGTT2009-NN_05 Thuong mai_nien giam tom tat nong nghiep 2013" xfId="2762" xr:uid="{00000000-0005-0000-0000-000052010000}"/>
    <cellStyle name="_07. NGTT2009-NN_05 Thuong mai_Phan II (In)" xfId="2763" xr:uid="{00000000-0005-0000-0000-000053010000}"/>
    <cellStyle name="_07. NGTT2009-NN_05 Thuong mai_Xl0000006" xfId="2764" xr:uid="{00000000-0005-0000-0000-000054010000}"/>
    <cellStyle name="_07. NGTT2009-NN_05 Thuong mai_Xl0000167" xfId="196" xr:uid="{00000000-0005-0000-0000-000055010000}"/>
    <cellStyle name="_07. NGTT2009-NN_05 Thuong mai_Y te-VH TT_Tam(1)" xfId="2765" xr:uid="{00000000-0005-0000-0000-000056010000}"/>
    <cellStyle name="_07. NGTT2009-NN_06 NGTT LN,TS 2013 co so" xfId="2766" xr:uid="{00000000-0005-0000-0000-000057010000}"/>
    <cellStyle name="_07. NGTT2009-NN_06 Nong, lam nghiep 2010  (ok)" xfId="197" xr:uid="{00000000-0005-0000-0000-000058010000}"/>
    <cellStyle name="_07. NGTT2009-NN_06 Van tai" xfId="198" xr:uid="{00000000-0005-0000-0000-000059010000}"/>
    <cellStyle name="_07. NGTT2009-NN_06 Van tai_01 Don vi HC" xfId="2767" xr:uid="{00000000-0005-0000-0000-00005A010000}"/>
    <cellStyle name="_07. NGTT2009-NN_06 Van tai_02 Danso_Laodong 2012(chuan) CO SO" xfId="199" xr:uid="{00000000-0005-0000-0000-00005B010000}"/>
    <cellStyle name="_07. NGTT2009-NN_06 Van tai_04 Doanh nghiep va CSKDCT 2012" xfId="200" xr:uid="{00000000-0005-0000-0000-00005C010000}"/>
    <cellStyle name="_07. NGTT2009-NN_06 Van tai_12 MSDC_Thuy Van" xfId="2768" xr:uid="{00000000-0005-0000-0000-00005D010000}"/>
    <cellStyle name="_07. NGTT2009-NN_06 Van tai_Don vi HC, dat dai, khi hau" xfId="2769" xr:uid="{00000000-0005-0000-0000-00005E010000}"/>
    <cellStyle name="_07. NGTT2009-NN_06 Van tai_Mau" xfId="2770" xr:uid="{00000000-0005-0000-0000-00005F010000}"/>
    <cellStyle name="_07. NGTT2009-NN_06 Van tai_Mau 2" xfId="2771" xr:uid="{00000000-0005-0000-0000-000060010000}"/>
    <cellStyle name="_07. NGTT2009-NN_06 Van tai_Mau_Book2" xfId="2772" xr:uid="{00000000-0005-0000-0000-000061010000}"/>
    <cellStyle name="_07. NGTT2009-NN_06 Van tai_Mau_NGTK-daydu-2014-Laodong" xfId="2773" xr:uid="{00000000-0005-0000-0000-000062010000}"/>
    <cellStyle name="_07. NGTT2009-NN_06 Van tai_Mau_Niengiam_Hung_final" xfId="2774" xr:uid="{00000000-0005-0000-0000-000063010000}"/>
    <cellStyle name="_07. NGTT2009-NN_06 Van tai_NGDD 2013 Thu chi NSNN " xfId="2775" xr:uid="{00000000-0005-0000-0000-000064010000}"/>
    <cellStyle name="_07. NGTT2009-NN_06 Van tai_NGTK-daydu-2014-VuDSLD(22.5.2015)" xfId="2776" xr:uid="{00000000-0005-0000-0000-000065010000}"/>
    <cellStyle name="_07. NGTT2009-NN_06 Van tai_nien giam 28.5.12_sua tn_Oanh-gui-3.15pm-28-5-2012" xfId="201" xr:uid="{00000000-0005-0000-0000-000066010000}"/>
    <cellStyle name="_07. NGTT2009-NN_06 Van tai_Nien giam KT_TV 2010" xfId="202" xr:uid="{00000000-0005-0000-0000-000067010000}"/>
    <cellStyle name="_07. NGTT2009-NN_06 Van tai_nien giam tom tat nong nghiep 2013" xfId="2777" xr:uid="{00000000-0005-0000-0000-000068010000}"/>
    <cellStyle name="_07. NGTT2009-NN_06 Van tai_Phan II (In)" xfId="2778" xr:uid="{00000000-0005-0000-0000-000069010000}"/>
    <cellStyle name="_07. NGTT2009-NN_06 Van tai_Xl0000006" xfId="2779" xr:uid="{00000000-0005-0000-0000-00006A010000}"/>
    <cellStyle name="_07. NGTT2009-NN_06 Van tai_Xl0000167" xfId="203" xr:uid="{00000000-0005-0000-0000-00006B010000}"/>
    <cellStyle name="_07. NGTT2009-NN_06 Van tai_Y te-VH TT_Tam(1)" xfId="2780" xr:uid="{00000000-0005-0000-0000-00006C010000}"/>
    <cellStyle name="_07. NGTT2009-NN_07 Buu dien" xfId="204" xr:uid="{00000000-0005-0000-0000-00006D010000}"/>
    <cellStyle name="_07. NGTT2009-NN_07 Buu dien_01 Don vi HC" xfId="2781" xr:uid="{00000000-0005-0000-0000-00006E010000}"/>
    <cellStyle name="_07. NGTT2009-NN_07 Buu dien_02 Danso_Laodong 2012(chuan) CO SO" xfId="205" xr:uid="{00000000-0005-0000-0000-00006F010000}"/>
    <cellStyle name="_07. NGTT2009-NN_07 Buu dien_04 Doanh nghiep va CSKDCT 2012" xfId="206" xr:uid="{00000000-0005-0000-0000-000070010000}"/>
    <cellStyle name="_07. NGTT2009-NN_07 Buu dien_12 MSDC_Thuy Van" xfId="2782" xr:uid="{00000000-0005-0000-0000-000071010000}"/>
    <cellStyle name="_07. NGTT2009-NN_07 Buu dien_Don vi HC, dat dai, khi hau" xfId="2783" xr:uid="{00000000-0005-0000-0000-000072010000}"/>
    <cellStyle name="_07. NGTT2009-NN_07 Buu dien_Mau" xfId="2784" xr:uid="{00000000-0005-0000-0000-000073010000}"/>
    <cellStyle name="_07. NGTT2009-NN_07 Buu dien_Mau 2" xfId="2785" xr:uid="{00000000-0005-0000-0000-000074010000}"/>
    <cellStyle name="_07. NGTT2009-NN_07 Buu dien_Mau_Book2" xfId="2786" xr:uid="{00000000-0005-0000-0000-000075010000}"/>
    <cellStyle name="_07. NGTT2009-NN_07 Buu dien_Mau_NGTK-daydu-2014-Laodong" xfId="2787" xr:uid="{00000000-0005-0000-0000-000076010000}"/>
    <cellStyle name="_07. NGTT2009-NN_07 Buu dien_Mau_Niengiam_Hung_final" xfId="2788" xr:uid="{00000000-0005-0000-0000-000077010000}"/>
    <cellStyle name="_07. NGTT2009-NN_07 Buu dien_NGDD 2013 Thu chi NSNN " xfId="2789" xr:uid="{00000000-0005-0000-0000-000078010000}"/>
    <cellStyle name="_07. NGTT2009-NN_07 Buu dien_NGTK-daydu-2014-VuDSLD(22.5.2015)" xfId="2790" xr:uid="{00000000-0005-0000-0000-000079010000}"/>
    <cellStyle name="_07. NGTT2009-NN_07 Buu dien_nien giam 28.5.12_sua tn_Oanh-gui-3.15pm-28-5-2012" xfId="207" xr:uid="{00000000-0005-0000-0000-00007A010000}"/>
    <cellStyle name="_07. NGTT2009-NN_07 Buu dien_Nien giam KT_TV 2010" xfId="208" xr:uid="{00000000-0005-0000-0000-00007B010000}"/>
    <cellStyle name="_07. NGTT2009-NN_07 Buu dien_nien giam tom tat nong nghiep 2013" xfId="2791" xr:uid="{00000000-0005-0000-0000-00007C010000}"/>
    <cellStyle name="_07. NGTT2009-NN_07 Buu dien_Phan II (In)" xfId="2792" xr:uid="{00000000-0005-0000-0000-00007D010000}"/>
    <cellStyle name="_07. NGTT2009-NN_07 Buu dien_Xl0000006" xfId="2793" xr:uid="{00000000-0005-0000-0000-00007E010000}"/>
    <cellStyle name="_07. NGTT2009-NN_07 Buu dien_Xl0000167" xfId="209" xr:uid="{00000000-0005-0000-0000-00007F010000}"/>
    <cellStyle name="_07. NGTT2009-NN_07 Buu dien_Y te-VH TT_Tam(1)" xfId="2794" xr:uid="{00000000-0005-0000-0000-000080010000}"/>
    <cellStyle name="_07. NGTT2009-NN_07 NGTT CN 2012" xfId="210" xr:uid="{00000000-0005-0000-0000-000081010000}"/>
    <cellStyle name="_07. NGTT2009-NN_08 Thuong mai Tong muc - Diep" xfId="211" xr:uid="{00000000-0005-0000-0000-000082010000}"/>
    <cellStyle name="_07. NGTT2009-NN_08 Thuong mai va Du lich (Ok)" xfId="212" xr:uid="{00000000-0005-0000-0000-000083010000}"/>
    <cellStyle name="_07. NGTT2009-NN_08 Thuong mai va Du lich (Ok)_nien giam tom tat nong nghiep 2013" xfId="2795" xr:uid="{00000000-0005-0000-0000-000084010000}"/>
    <cellStyle name="_07. NGTT2009-NN_08 Thuong mai va Du lich (Ok)_Phan II (In)" xfId="2796" xr:uid="{00000000-0005-0000-0000-000085010000}"/>
    <cellStyle name="_07. NGTT2009-NN_08 Van tai" xfId="213" xr:uid="{00000000-0005-0000-0000-000086010000}"/>
    <cellStyle name="_07. NGTT2009-NN_08 Van tai_01 Don vi HC" xfId="2797" xr:uid="{00000000-0005-0000-0000-000087010000}"/>
    <cellStyle name="_07. NGTT2009-NN_08 Van tai_02 Danso_Laodong 2012(chuan) CO SO" xfId="214" xr:uid="{00000000-0005-0000-0000-000088010000}"/>
    <cellStyle name="_07. NGTT2009-NN_08 Van tai_04 Doanh nghiep va CSKDCT 2012" xfId="215" xr:uid="{00000000-0005-0000-0000-000089010000}"/>
    <cellStyle name="_07. NGTT2009-NN_08 Van tai_12 MSDC_Thuy Van" xfId="2798" xr:uid="{00000000-0005-0000-0000-00008A010000}"/>
    <cellStyle name="_07. NGTT2009-NN_08 Van tai_Don vi HC, dat dai, khi hau" xfId="2799" xr:uid="{00000000-0005-0000-0000-00008B010000}"/>
    <cellStyle name="_07. NGTT2009-NN_08 Van tai_Mau" xfId="2800" xr:uid="{00000000-0005-0000-0000-00008C010000}"/>
    <cellStyle name="_07. NGTT2009-NN_08 Van tai_Mau 2" xfId="2801" xr:uid="{00000000-0005-0000-0000-00008D010000}"/>
    <cellStyle name="_07. NGTT2009-NN_08 Van tai_Mau_Book2" xfId="2802" xr:uid="{00000000-0005-0000-0000-00008E010000}"/>
    <cellStyle name="_07. NGTT2009-NN_08 Van tai_Mau_NGTK-daydu-2014-Laodong" xfId="2803" xr:uid="{00000000-0005-0000-0000-00008F010000}"/>
    <cellStyle name="_07. NGTT2009-NN_08 Van tai_Mau_Niengiam_Hung_final" xfId="2804" xr:uid="{00000000-0005-0000-0000-000090010000}"/>
    <cellStyle name="_07. NGTT2009-NN_08 Van tai_NGDD 2013 Thu chi NSNN " xfId="2805" xr:uid="{00000000-0005-0000-0000-000091010000}"/>
    <cellStyle name="_07. NGTT2009-NN_08 Van tai_NGTK-daydu-2014-VuDSLD(22.5.2015)" xfId="2806" xr:uid="{00000000-0005-0000-0000-000092010000}"/>
    <cellStyle name="_07. NGTT2009-NN_08 Van tai_nien giam 28.5.12_sua tn_Oanh-gui-3.15pm-28-5-2012" xfId="216" xr:uid="{00000000-0005-0000-0000-000093010000}"/>
    <cellStyle name="_07. NGTT2009-NN_08 Van tai_Nien giam KT_TV 2010" xfId="217" xr:uid="{00000000-0005-0000-0000-000094010000}"/>
    <cellStyle name="_07. NGTT2009-NN_08 Van tai_nien giam tom tat nong nghiep 2013" xfId="2807" xr:uid="{00000000-0005-0000-0000-000095010000}"/>
    <cellStyle name="_07. NGTT2009-NN_08 Van tai_Phan II (In)" xfId="2808" xr:uid="{00000000-0005-0000-0000-000096010000}"/>
    <cellStyle name="_07. NGTT2009-NN_08 Van tai_Xl0000006" xfId="2809" xr:uid="{00000000-0005-0000-0000-000097010000}"/>
    <cellStyle name="_07. NGTT2009-NN_08 Van tai_Xl0000167" xfId="218" xr:uid="{00000000-0005-0000-0000-000098010000}"/>
    <cellStyle name="_07. NGTT2009-NN_08 Van tai_Y te-VH TT_Tam(1)" xfId="2810" xr:uid="{00000000-0005-0000-0000-000099010000}"/>
    <cellStyle name="_07. NGTT2009-NN_08 Yte-van hoa" xfId="219" xr:uid="{00000000-0005-0000-0000-00009A010000}"/>
    <cellStyle name="_07. NGTT2009-NN_08 Yte-van hoa_01 Don vi HC" xfId="2811" xr:uid="{00000000-0005-0000-0000-00009B010000}"/>
    <cellStyle name="_07. NGTT2009-NN_08 Yte-van hoa_02 Danso_Laodong 2012(chuan) CO SO" xfId="220" xr:uid="{00000000-0005-0000-0000-00009C010000}"/>
    <cellStyle name="_07. NGTT2009-NN_08 Yte-van hoa_04 Doanh nghiep va CSKDCT 2012" xfId="221" xr:uid="{00000000-0005-0000-0000-00009D010000}"/>
    <cellStyle name="_07. NGTT2009-NN_08 Yte-van hoa_12 MSDC_Thuy Van" xfId="2812" xr:uid="{00000000-0005-0000-0000-00009E010000}"/>
    <cellStyle name="_07. NGTT2009-NN_08 Yte-van hoa_Don vi HC, dat dai, khi hau" xfId="2813" xr:uid="{00000000-0005-0000-0000-00009F010000}"/>
    <cellStyle name="_07. NGTT2009-NN_08 Yte-van hoa_Mau" xfId="2814" xr:uid="{00000000-0005-0000-0000-0000A0010000}"/>
    <cellStyle name="_07. NGTT2009-NN_08 Yte-van hoa_Mau 2" xfId="2815" xr:uid="{00000000-0005-0000-0000-0000A1010000}"/>
    <cellStyle name="_07. NGTT2009-NN_08 Yte-van hoa_Mau_Book2" xfId="2816" xr:uid="{00000000-0005-0000-0000-0000A2010000}"/>
    <cellStyle name="_07. NGTT2009-NN_08 Yte-van hoa_Mau_NGTK-daydu-2014-Laodong" xfId="2817" xr:uid="{00000000-0005-0000-0000-0000A3010000}"/>
    <cellStyle name="_07. NGTT2009-NN_08 Yte-van hoa_Mau_Niengiam_Hung_final" xfId="2818" xr:uid="{00000000-0005-0000-0000-0000A4010000}"/>
    <cellStyle name="_07. NGTT2009-NN_08 Yte-van hoa_NGDD 2013 Thu chi NSNN " xfId="2819" xr:uid="{00000000-0005-0000-0000-0000A5010000}"/>
    <cellStyle name="_07. NGTT2009-NN_08 Yte-van hoa_NGTK-daydu-2014-VuDSLD(22.5.2015)" xfId="2820" xr:uid="{00000000-0005-0000-0000-0000A6010000}"/>
    <cellStyle name="_07. NGTT2009-NN_08 Yte-van hoa_nien giam 28.5.12_sua tn_Oanh-gui-3.15pm-28-5-2012" xfId="222" xr:uid="{00000000-0005-0000-0000-0000A7010000}"/>
    <cellStyle name="_07. NGTT2009-NN_08 Yte-van hoa_Nien giam KT_TV 2010" xfId="223" xr:uid="{00000000-0005-0000-0000-0000A8010000}"/>
    <cellStyle name="_07. NGTT2009-NN_08 Yte-van hoa_nien giam tom tat nong nghiep 2013" xfId="2821" xr:uid="{00000000-0005-0000-0000-0000A9010000}"/>
    <cellStyle name="_07. NGTT2009-NN_08 Yte-van hoa_Phan II (In)" xfId="2822" xr:uid="{00000000-0005-0000-0000-0000AA010000}"/>
    <cellStyle name="_07. NGTT2009-NN_08 Yte-van hoa_Xl0000006" xfId="2823" xr:uid="{00000000-0005-0000-0000-0000AB010000}"/>
    <cellStyle name="_07. NGTT2009-NN_08 Yte-van hoa_Xl0000167" xfId="224" xr:uid="{00000000-0005-0000-0000-0000AC010000}"/>
    <cellStyle name="_07. NGTT2009-NN_08 Yte-van hoa_Y te-VH TT_Tam(1)" xfId="2824" xr:uid="{00000000-0005-0000-0000-0000AD010000}"/>
    <cellStyle name="_07. NGTT2009-NN_09 Chi so gia 2011- VuTKG-1 (Ok)" xfId="225" xr:uid="{00000000-0005-0000-0000-0000AE010000}"/>
    <cellStyle name="_07. NGTT2009-NN_09 Chi so gia 2011- VuTKG-1 (Ok)_nien giam tom tat nong nghiep 2013" xfId="2825" xr:uid="{00000000-0005-0000-0000-0000AF010000}"/>
    <cellStyle name="_07. NGTT2009-NN_09 Chi so gia 2011- VuTKG-1 (Ok)_Phan II (In)" xfId="2826" xr:uid="{00000000-0005-0000-0000-0000B0010000}"/>
    <cellStyle name="_07. NGTT2009-NN_09 Du lich" xfId="226" xr:uid="{00000000-0005-0000-0000-0000B1010000}"/>
    <cellStyle name="_07. NGTT2009-NN_09 Du lich_nien giam tom tat nong nghiep 2013" xfId="2827" xr:uid="{00000000-0005-0000-0000-0000B2010000}"/>
    <cellStyle name="_07. NGTT2009-NN_09 Du lich_Phan II (In)" xfId="2828" xr:uid="{00000000-0005-0000-0000-0000B3010000}"/>
    <cellStyle name="_07. NGTT2009-NN_09 Thuong mai va Du lich" xfId="227" xr:uid="{00000000-0005-0000-0000-0000B4010000}"/>
    <cellStyle name="_07. NGTT2009-NN_09 Thuong mai va Du lich 2" xfId="2829" xr:uid="{00000000-0005-0000-0000-0000B5010000}"/>
    <cellStyle name="_07. NGTT2009-NN_09 Thuong mai va Du lich_01 Don vi HC" xfId="228" xr:uid="{00000000-0005-0000-0000-0000B6010000}"/>
    <cellStyle name="_07. NGTT2009-NN_09 Thuong mai va Du lich_Book2" xfId="2830" xr:uid="{00000000-0005-0000-0000-0000B7010000}"/>
    <cellStyle name="_07. NGTT2009-NN_09 Thuong mai va Du lich_NGDD 2013 Thu chi NSNN " xfId="2831" xr:uid="{00000000-0005-0000-0000-0000B8010000}"/>
    <cellStyle name="_07. NGTT2009-NN_09 Thuong mai va Du lich_NGTK-daydu-2014-Laodong" xfId="2832" xr:uid="{00000000-0005-0000-0000-0000B9010000}"/>
    <cellStyle name="_07. NGTT2009-NN_09 Thuong mai va Du lich_nien giam tom tat nong nghiep 2013" xfId="2833" xr:uid="{00000000-0005-0000-0000-0000BA010000}"/>
    <cellStyle name="_07. NGTT2009-NN_09 Thuong mai va Du lich_Niengiam_Hung_final" xfId="2834" xr:uid="{00000000-0005-0000-0000-0000BB010000}"/>
    <cellStyle name="_07. NGTT2009-NN_09 Thuong mai va Du lich_Phan II (In)" xfId="2835" xr:uid="{00000000-0005-0000-0000-0000BC010000}"/>
    <cellStyle name="_07. NGTT2009-NN_10 Market VH, YT, GD, NGTT 2011 " xfId="229" xr:uid="{00000000-0005-0000-0000-0000BD010000}"/>
    <cellStyle name="_07. NGTT2009-NN_10 Market VH, YT, GD, NGTT 2011  2" xfId="2836" xr:uid="{00000000-0005-0000-0000-0000BE010000}"/>
    <cellStyle name="_07. NGTT2009-NN_10 Market VH, YT, GD, NGTT 2011 _02  Dan so lao dong(OK)" xfId="230" xr:uid="{00000000-0005-0000-0000-0000BF010000}"/>
    <cellStyle name="_07. NGTT2009-NN_10 Market VH, YT, GD, NGTT 2011 _03 TKQG va Thu chi NSNN 2012" xfId="231" xr:uid="{00000000-0005-0000-0000-0000C0010000}"/>
    <cellStyle name="_07. NGTT2009-NN_10 Market VH, YT, GD, NGTT 2011 _04 Doanh nghiep va CSKDCT 2012" xfId="232" xr:uid="{00000000-0005-0000-0000-0000C1010000}"/>
    <cellStyle name="_07. NGTT2009-NN_10 Market VH, YT, GD, NGTT 2011 _05 Doanh nghiep va Ca the_2011 (Ok)" xfId="233" xr:uid="{00000000-0005-0000-0000-0000C2010000}"/>
    <cellStyle name="_07. NGTT2009-NN_10 Market VH, YT, GD, NGTT 2011 _06 NGTT LN,TS 2013 co so" xfId="2837" xr:uid="{00000000-0005-0000-0000-0000C3010000}"/>
    <cellStyle name="_07. NGTT2009-NN_10 Market VH, YT, GD, NGTT 2011 _07 NGTT CN 2012" xfId="234" xr:uid="{00000000-0005-0000-0000-0000C4010000}"/>
    <cellStyle name="_07. NGTT2009-NN_10 Market VH, YT, GD, NGTT 2011 _08 Thuong mai Tong muc - Diep" xfId="235" xr:uid="{00000000-0005-0000-0000-0000C5010000}"/>
    <cellStyle name="_07. NGTT2009-NN_10 Market VH, YT, GD, NGTT 2011 _08 Thuong mai va Du lich (Ok)" xfId="236" xr:uid="{00000000-0005-0000-0000-0000C6010000}"/>
    <cellStyle name="_07. NGTT2009-NN_10 Market VH, YT, GD, NGTT 2011 _08 Thuong mai va Du lich (Ok)_nien giam tom tat nong nghiep 2013" xfId="2838" xr:uid="{00000000-0005-0000-0000-0000C7010000}"/>
    <cellStyle name="_07. NGTT2009-NN_10 Market VH, YT, GD, NGTT 2011 _08 Thuong mai va Du lich (Ok)_Phan II (In)" xfId="2839" xr:uid="{00000000-0005-0000-0000-0000C8010000}"/>
    <cellStyle name="_07. NGTT2009-NN_10 Market VH, YT, GD, NGTT 2011 _09 Chi so gia 2011- VuTKG-1 (Ok)" xfId="237" xr:uid="{00000000-0005-0000-0000-0000C9010000}"/>
    <cellStyle name="_07. NGTT2009-NN_10 Market VH, YT, GD, NGTT 2011 _09 Chi so gia 2011- VuTKG-1 (Ok)_nien giam tom tat nong nghiep 2013" xfId="2840" xr:uid="{00000000-0005-0000-0000-0000CA010000}"/>
    <cellStyle name="_07. NGTT2009-NN_10 Market VH, YT, GD, NGTT 2011 _09 Chi so gia 2011- VuTKG-1 (Ok)_Phan II (In)" xfId="2841" xr:uid="{00000000-0005-0000-0000-0000CB010000}"/>
    <cellStyle name="_07. NGTT2009-NN_10 Market VH, YT, GD, NGTT 2011 _09 Du lich" xfId="238" xr:uid="{00000000-0005-0000-0000-0000CC010000}"/>
    <cellStyle name="_07. NGTT2009-NN_10 Market VH, YT, GD, NGTT 2011 _09 Du lich_nien giam tom tat nong nghiep 2013" xfId="2842" xr:uid="{00000000-0005-0000-0000-0000CD010000}"/>
    <cellStyle name="_07. NGTT2009-NN_10 Market VH, YT, GD, NGTT 2011 _09 Du lich_Phan II (In)" xfId="2843" xr:uid="{00000000-0005-0000-0000-0000CE010000}"/>
    <cellStyle name="_07. NGTT2009-NN_10 Market VH, YT, GD, NGTT 2011 _10 Van tai va BCVT (da sua ok)" xfId="239" xr:uid="{00000000-0005-0000-0000-0000CF010000}"/>
    <cellStyle name="_07. NGTT2009-NN_10 Market VH, YT, GD, NGTT 2011 _10 Van tai va BCVT (da sua ok)_nien giam tom tat nong nghiep 2013" xfId="2844" xr:uid="{00000000-0005-0000-0000-0000D0010000}"/>
    <cellStyle name="_07. NGTT2009-NN_10 Market VH, YT, GD, NGTT 2011 _10 Van tai va BCVT (da sua ok)_Phan II (In)" xfId="2845" xr:uid="{00000000-0005-0000-0000-0000D1010000}"/>
    <cellStyle name="_07. NGTT2009-NN_10 Market VH, YT, GD, NGTT 2011 _11 (3)" xfId="240" xr:uid="{00000000-0005-0000-0000-0000D2010000}"/>
    <cellStyle name="_07. NGTT2009-NN_10 Market VH, YT, GD, NGTT 2011 _11 (3) 2" xfId="2846" xr:uid="{00000000-0005-0000-0000-0000D3010000}"/>
    <cellStyle name="_07. NGTT2009-NN_10 Market VH, YT, GD, NGTT 2011 _11 (3)_04 Doanh nghiep va CSKDCT 2012" xfId="241" xr:uid="{00000000-0005-0000-0000-0000D4010000}"/>
    <cellStyle name="_07. NGTT2009-NN_10 Market VH, YT, GD, NGTT 2011 _11 (3)_Book2" xfId="2847" xr:uid="{00000000-0005-0000-0000-0000D5010000}"/>
    <cellStyle name="_07. NGTT2009-NN_10 Market VH, YT, GD, NGTT 2011 _11 (3)_NGTK-daydu-2014-Laodong" xfId="2848" xr:uid="{00000000-0005-0000-0000-0000D6010000}"/>
    <cellStyle name="_07. NGTT2009-NN_10 Market VH, YT, GD, NGTT 2011 _11 (3)_nien giam tom tat nong nghiep 2013" xfId="2849" xr:uid="{00000000-0005-0000-0000-0000D7010000}"/>
    <cellStyle name="_07. NGTT2009-NN_10 Market VH, YT, GD, NGTT 2011 _11 (3)_Niengiam_Hung_final" xfId="2850" xr:uid="{00000000-0005-0000-0000-0000D8010000}"/>
    <cellStyle name="_07. NGTT2009-NN_10 Market VH, YT, GD, NGTT 2011 _11 (3)_Phan II (In)" xfId="2851" xr:uid="{00000000-0005-0000-0000-0000D9010000}"/>
    <cellStyle name="_07. NGTT2009-NN_10 Market VH, YT, GD, NGTT 2011 _11 (3)_Xl0000167" xfId="242" xr:uid="{00000000-0005-0000-0000-0000DA010000}"/>
    <cellStyle name="_07. NGTT2009-NN_10 Market VH, YT, GD, NGTT 2011 _12 (2)" xfId="243" xr:uid="{00000000-0005-0000-0000-0000DB010000}"/>
    <cellStyle name="_07. NGTT2009-NN_10 Market VH, YT, GD, NGTT 2011 _12 (2) 2" xfId="2852" xr:uid="{00000000-0005-0000-0000-0000DC010000}"/>
    <cellStyle name="_07. NGTT2009-NN_10 Market VH, YT, GD, NGTT 2011 _12 (2)_04 Doanh nghiep va CSKDCT 2012" xfId="244" xr:uid="{00000000-0005-0000-0000-0000DD010000}"/>
    <cellStyle name="_07. NGTT2009-NN_10 Market VH, YT, GD, NGTT 2011 _12 (2)_Book2" xfId="2853" xr:uid="{00000000-0005-0000-0000-0000DE010000}"/>
    <cellStyle name="_07. NGTT2009-NN_10 Market VH, YT, GD, NGTT 2011 _12 (2)_NGTK-daydu-2014-Laodong" xfId="2854" xr:uid="{00000000-0005-0000-0000-0000DF010000}"/>
    <cellStyle name="_07. NGTT2009-NN_10 Market VH, YT, GD, NGTT 2011 _12 (2)_nien giam tom tat nong nghiep 2013" xfId="2855" xr:uid="{00000000-0005-0000-0000-0000E0010000}"/>
    <cellStyle name="_07. NGTT2009-NN_10 Market VH, YT, GD, NGTT 2011 _12 (2)_Niengiam_Hung_final" xfId="2856" xr:uid="{00000000-0005-0000-0000-0000E1010000}"/>
    <cellStyle name="_07. NGTT2009-NN_10 Market VH, YT, GD, NGTT 2011 _12 (2)_Phan II (In)" xfId="2857" xr:uid="{00000000-0005-0000-0000-0000E2010000}"/>
    <cellStyle name="_07. NGTT2009-NN_10 Market VH, YT, GD, NGTT 2011 _12 (2)_Xl0000167" xfId="245" xr:uid="{00000000-0005-0000-0000-0000E3010000}"/>
    <cellStyle name="_07. NGTT2009-NN_10 Market VH, YT, GD, NGTT 2011 _12 Giao duc, Y Te va Muc songnam2011" xfId="246" xr:uid="{00000000-0005-0000-0000-0000E4010000}"/>
    <cellStyle name="_07. NGTT2009-NN_10 Market VH, YT, GD, NGTT 2011 _12 Giao duc, Y Te va Muc songnam2011_nien giam tom tat nong nghiep 2013" xfId="2858" xr:uid="{00000000-0005-0000-0000-0000E5010000}"/>
    <cellStyle name="_07. NGTT2009-NN_10 Market VH, YT, GD, NGTT 2011 _12 Giao duc, Y Te va Muc songnam2011_Phan II (In)" xfId="2859" xr:uid="{00000000-0005-0000-0000-0000E6010000}"/>
    <cellStyle name="_07. NGTT2009-NN_10 Market VH, YT, GD, NGTT 2011 _12 MSDC_Thuy Van" xfId="2860" xr:uid="{00000000-0005-0000-0000-0000E7010000}"/>
    <cellStyle name="_07. NGTT2009-NN_10 Market VH, YT, GD, NGTT 2011 _13 Van tai 2012" xfId="247" xr:uid="{00000000-0005-0000-0000-0000E8010000}"/>
    <cellStyle name="_07. NGTT2009-NN_10 Market VH, YT, GD, NGTT 2011 _Book2" xfId="2861" xr:uid="{00000000-0005-0000-0000-0000E9010000}"/>
    <cellStyle name="_07. NGTT2009-NN_10 Market VH, YT, GD, NGTT 2011 _Giaoduc2013(ok)" xfId="248" xr:uid="{00000000-0005-0000-0000-0000EA010000}"/>
    <cellStyle name="_07. NGTT2009-NN_10 Market VH, YT, GD, NGTT 2011 _Maket NGTT2012 LN,TS (7-1-2013)" xfId="249" xr:uid="{00000000-0005-0000-0000-0000EB010000}"/>
    <cellStyle name="_07. NGTT2009-NN_10 Market VH, YT, GD, NGTT 2011 _Maket NGTT2012 LN,TS (7-1-2013)_Nongnghiep" xfId="250" xr:uid="{00000000-0005-0000-0000-0000EC010000}"/>
    <cellStyle name="_07. NGTT2009-NN_10 Market VH, YT, GD, NGTT 2011 _Ngiam_lamnghiep_2011_v2(1)(1)" xfId="251" xr:uid="{00000000-0005-0000-0000-0000ED010000}"/>
    <cellStyle name="_07. NGTT2009-NN_10 Market VH, YT, GD, NGTT 2011 _Ngiam_lamnghiep_2011_v2(1)(1)_Nongnghiep" xfId="252" xr:uid="{00000000-0005-0000-0000-0000EE010000}"/>
    <cellStyle name="_07. NGTT2009-NN_10 Market VH, YT, GD, NGTT 2011 _NGTK-daydu-2014-Laodong" xfId="2862" xr:uid="{00000000-0005-0000-0000-0000EF010000}"/>
    <cellStyle name="_07. NGTT2009-NN_10 Market VH, YT, GD, NGTT 2011 _NGTT LN,TS 2012 (Chuan)" xfId="253" xr:uid="{00000000-0005-0000-0000-0000F0010000}"/>
    <cellStyle name="_07. NGTT2009-NN_10 Market VH, YT, GD, NGTT 2011 _Nien giam TT Vu Nong nghiep 2012(solieu)-gui Vu TH 29-3-2013" xfId="254" xr:uid="{00000000-0005-0000-0000-0000F1010000}"/>
    <cellStyle name="_07. NGTT2009-NN_10 Market VH, YT, GD, NGTT 2011 _Niengiam_Hung_final" xfId="2863" xr:uid="{00000000-0005-0000-0000-0000F2010000}"/>
    <cellStyle name="_07. NGTT2009-NN_10 Market VH, YT, GD, NGTT 2011 _Nongnghiep" xfId="255" xr:uid="{00000000-0005-0000-0000-0000F3010000}"/>
    <cellStyle name="_07. NGTT2009-NN_10 Market VH, YT, GD, NGTT 2011 _Nongnghiep NGDD 2012_cap nhat den 24-5-2013(1)" xfId="256" xr:uid="{00000000-0005-0000-0000-0000F4010000}"/>
    <cellStyle name="_07. NGTT2009-NN_10 Market VH, YT, GD, NGTT 2011 _Nongnghiep_Nongnghiep NGDD 2012_cap nhat den 24-5-2013(1)" xfId="257" xr:uid="{00000000-0005-0000-0000-0000F5010000}"/>
    <cellStyle name="_07. NGTT2009-NN_10 Market VH, YT, GD, NGTT 2011 _So lieu quoc te TH" xfId="258" xr:uid="{00000000-0005-0000-0000-0000F6010000}"/>
    <cellStyle name="_07. NGTT2009-NN_10 Market VH, YT, GD, NGTT 2011 _So lieu quoc te TH_nien giam tom tat nong nghiep 2013" xfId="2864" xr:uid="{00000000-0005-0000-0000-0000F7010000}"/>
    <cellStyle name="_07. NGTT2009-NN_10 Market VH, YT, GD, NGTT 2011 _So lieu quoc te TH_Phan II (In)" xfId="2865" xr:uid="{00000000-0005-0000-0000-0000F8010000}"/>
    <cellStyle name="_07. NGTT2009-NN_10 Market VH, YT, GD, NGTT 2011 _TKQG" xfId="259" xr:uid="{00000000-0005-0000-0000-0000F9010000}"/>
    <cellStyle name="_07. NGTT2009-NN_10 Market VH, YT, GD, NGTT 2011 _Xl0000147" xfId="260" xr:uid="{00000000-0005-0000-0000-0000FA010000}"/>
    <cellStyle name="_07. NGTT2009-NN_10 Market VH, YT, GD, NGTT 2011 _Xl0000167" xfId="261" xr:uid="{00000000-0005-0000-0000-0000FB010000}"/>
    <cellStyle name="_07. NGTT2009-NN_10 Market VH, YT, GD, NGTT 2011 _XNK" xfId="262" xr:uid="{00000000-0005-0000-0000-0000FC010000}"/>
    <cellStyle name="_07. NGTT2009-NN_10 Market VH, YT, GD, NGTT 2011 _XNK_nien giam tom tat nong nghiep 2013" xfId="2866" xr:uid="{00000000-0005-0000-0000-0000FD010000}"/>
    <cellStyle name="_07. NGTT2009-NN_10 Market VH, YT, GD, NGTT 2011 _XNK_Phan II (In)" xfId="2867" xr:uid="{00000000-0005-0000-0000-0000FE010000}"/>
    <cellStyle name="_07. NGTT2009-NN_10 Van tai va BCVT (da sua ok)" xfId="263" xr:uid="{00000000-0005-0000-0000-0000FF010000}"/>
    <cellStyle name="_07. NGTT2009-NN_10 Van tai va BCVT (da sua ok)_nien giam tom tat nong nghiep 2013" xfId="2868" xr:uid="{00000000-0005-0000-0000-000000020000}"/>
    <cellStyle name="_07. NGTT2009-NN_10 Van tai va BCVT (da sua ok)_Phan II (In)" xfId="2869" xr:uid="{00000000-0005-0000-0000-000001020000}"/>
    <cellStyle name="_07. NGTT2009-NN_10 VH, YT, GD, NGTT 2010 - (OK)" xfId="264" xr:uid="{00000000-0005-0000-0000-000002020000}"/>
    <cellStyle name="_07. NGTT2009-NN_10 VH, YT, GD, NGTT 2010 - (OK) 2" xfId="2870" xr:uid="{00000000-0005-0000-0000-000003020000}"/>
    <cellStyle name="_07. NGTT2009-NN_10 VH, YT, GD, NGTT 2010 - (OK)_Bo sung 04 bieu Cong nghiep" xfId="265" xr:uid="{00000000-0005-0000-0000-000004020000}"/>
    <cellStyle name="_07. NGTT2009-NN_10 VH, YT, GD, NGTT 2010 - (OK)_Bo sung 04 bieu Cong nghiep 2" xfId="2871" xr:uid="{00000000-0005-0000-0000-000005020000}"/>
    <cellStyle name="_07. NGTT2009-NN_10 VH, YT, GD, NGTT 2010 - (OK)_Bo sung 04 bieu Cong nghiep_Book2" xfId="2872" xr:uid="{00000000-0005-0000-0000-000006020000}"/>
    <cellStyle name="_07. NGTT2009-NN_10 VH, YT, GD, NGTT 2010 - (OK)_Bo sung 04 bieu Cong nghiep_Mau" xfId="2873" xr:uid="{00000000-0005-0000-0000-000007020000}"/>
    <cellStyle name="_07. NGTT2009-NN_10 VH, YT, GD, NGTT 2010 - (OK)_Bo sung 04 bieu Cong nghiep_NGTK-daydu-2014-Laodong" xfId="2874" xr:uid="{00000000-0005-0000-0000-000008020000}"/>
    <cellStyle name="_07. NGTT2009-NN_10 VH, YT, GD, NGTT 2010 - (OK)_Bo sung 04 bieu Cong nghiep_Niengiam_Hung_final" xfId="2875" xr:uid="{00000000-0005-0000-0000-000009020000}"/>
    <cellStyle name="_07. NGTT2009-NN_10 VH, YT, GD, NGTT 2010 - (OK)_Book2" xfId="2876" xr:uid="{00000000-0005-0000-0000-00000A020000}"/>
    <cellStyle name="_07. NGTT2009-NN_10 VH, YT, GD, NGTT 2010 - (OK)_Mau" xfId="2877" xr:uid="{00000000-0005-0000-0000-00000B020000}"/>
    <cellStyle name="_07. NGTT2009-NN_10 VH, YT, GD, NGTT 2010 - (OK)_NGTK-daydu-2014-Laodong" xfId="2878" xr:uid="{00000000-0005-0000-0000-00000C020000}"/>
    <cellStyle name="_07. NGTT2009-NN_10 VH, YT, GD, NGTT 2010 - (OK)_Niengiam_Hung_final" xfId="2879" xr:uid="{00000000-0005-0000-0000-00000D020000}"/>
    <cellStyle name="_07. NGTT2009-NN_11 (3)" xfId="266" xr:uid="{00000000-0005-0000-0000-00000E020000}"/>
    <cellStyle name="_07. NGTT2009-NN_11 (3) 2" xfId="2880" xr:uid="{00000000-0005-0000-0000-00000F020000}"/>
    <cellStyle name="_07. NGTT2009-NN_11 (3)_04 Doanh nghiep va CSKDCT 2012" xfId="267" xr:uid="{00000000-0005-0000-0000-000010020000}"/>
    <cellStyle name="_07. NGTT2009-NN_11 (3)_Book2" xfId="2881" xr:uid="{00000000-0005-0000-0000-000011020000}"/>
    <cellStyle name="_07. NGTT2009-NN_11 (3)_NGTK-daydu-2014-Laodong" xfId="2882" xr:uid="{00000000-0005-0000-0000-000012020000}"/>
    <cellStyle name="_07. NGTT2009-NN_11 (3)_nien giam tom tat nong nghiep 2013" xfId="2883" xr:uid="{00000000-0005-0000-0000-000013020000}"/>
    <cellStyle name="_07. NGTT2009-NN_11 (3)_Niengiam_Hung_final" xfId="2884" xr:uid="{00000000-0005-0000-0000-000014020000}"/>
    <cellStyle name="_07. NGTT2009-NN_11 (3)_Phan II (In)" xfId="2885" xr:uid="{00000000-0005-0000-0000-000015020000}"/>
    <cellStyle name="_07. NGTT2009-NN_11 (3)_Xl0000167" xfId="268" xr:uid="{00000000-0005-0000-0000-000016020000}"/>
    <cellStyle name="_07. NGTT2009-NN_11 So lieu quoc te 2010-final" xfId="269" xr:uid="{00000000-0005-0000-0000-000017020000}"/>
    <cellStyle name="_07. NGTT2009-NN_11 So lieu quoc te 2010-final 2" xfId="2886" xr:uid="{00000000-0005-0000-0000-000018020000}"/>
    <cellStyle name="_07. NGTT2009-NN_11 So lieu quoc te 2010-final_Book2" xfId="2887" xr:uid="{00000000-0005-0000-0000-000019020000}"/>
    <cellStyle name="_07. NGTT2009-NN_11 So lieu quoc te 2010-final_Mau" xfId="2888" xr:uid="{00000000-0005-0000-0000-00001A020000}"/>
    <cellStyle name="_07. NGTT2009-NN_11 So lieu quoc te 2010-final_NGTK-daydu-2014-Laodong" xfId="2889" xr:uid="{00000000-0005-0000-0000-00001B020000}"/>
    <cellStyle name="_07. NGTT2009-NN_11 So lieu quoc te 2010-final_Niengiam_Hung_final" xfId="2890" xr:uid="{00000000-0005-0000-0000-00001C020000}"/>
    <cellStyle name="_07. NGTT2009-NN_12 (2)" xfId="270" xr:uid="{00000000-0005-0000-0000-00001D020000}"/>
    <cellStyle name="_07. NGTT2009-NN_12 (2) 2" xfId="2891" xr:uid="{00000000-0005-0000-0000-00001E020000}"/>
    <cellStyle name="_07. NGTT2009-NN_12 (2)_04 Doanh nghiep va CSKDCT 2012" xfId="271" xr:uid="{00000000-0005-0000-0000-00001F020000}"/>
    <cellStyle name="_07. NGTT2009-NN_12 (2)_Book2" xfId="2892" xr:uid="{00000000-0005-0000-0000-000020020000}"/>
    <cellStyle name="_07. NGTT2009-NN_12 (2)_NGTK-daydu-2014-Laodong" xfId="2893" xr:uid="{00000000-0005-0000-0000-000021020000}"/>
    <cellStyle name="_07. NGTT2009-NN_12 (2)_nien giam tom tat nong nghiep 2013" xfId="2894" xr:uid="{00000000-0005-0000-0000-000022020000}"/>
    <cellStyle name="_07. NGTT2009-NN_12 (2)_Niengiam_Hung_final" xfId="2895" xr:uid="{00000000-0005-0000-0000-000023020000}"/>
    <cellStyle name="_07. NGTT2009-NN_12 (2)_Phan II (In)" xfId="2896" xr:uid="{00000000-0005-0000-0000-000024020000}"/>
    <cellStyle name="_07. NGTT2009-NN_12 (2)_Xl0000167" xfId="272" xr:uid="{00000000-0005-0000-0000-000025020000}"/>
    <cellStyle name="_07. NGTT2009-NN_12 Chi so gia 2012(chuan) co so" xfId="273" xr:uid="{00000000-0005-0000-0000-000026020000}"/>
    <cellStyle name="_07. NGTT2009-NN_12 Giao duc, Y Te va Muc songnam2011" xfId="274" xr:uid="{00000000-0005-0000-0000-000027020000}"/>
    <cellStyle name="_07. NGTT2009-NN_12 Giao duc, Y Te va Muc songnam2011_nien giam tom tat nong nghiep 2013" xfId="2897" xr:uid="{00000000-0005-0000-0000-000028020000}"/>
    <cellStyle name="_07. NGTT2009-NN_12 Giao duc, Y Te va Muc songnam2011_Phan II (In)" xfId="2898" xr:uid="{00000000-0005-0000-0000-000029020000}"/>
    <cellStyle name="_07. NGTT2009-NN_13 Van tai 2012" xfId="275" xr:uid="{00000000-0005-0000-0000-00002A020000}"/>
    <cellStyle name="_07. NGTT2009-NN_Book1" xfId="276" xr:uid="{00000000-0005-0000-0000-00002B020000}"/>
    <cellStyle name="_07. NGTT2009-NN_Book1 2" xfId="2899" xr:uid="{00000000-0005-0000-0000-00002C020000}"/>
    <cellStyle name="_07. NGTT2009-NN_Book1_Book2" xfId="2900" xr:uid="{00000000-0005-0000-0000-00002D020000}"/>
    <cellStyle name="_07. NGTT2009-NN_Book1_Mau" xfId="2901" xr:uid="{00000000-0005-0000-0000-00002E020000}"/>
    <cellStyle name="_07. NGTT2009-NN_Book1_NGTK-daydu-2014-Laodong" xfId="2902" xr:uid="{00000000-0005-0000-0000-00002F020000}"/>
    <cellStyle name="_07. NGTT2009-NN_Book1_Niengiam_Hung_final" xfId="2903" xr:uid="{00000000-0005-0000-0000-000030020000}"/>
    <cellStyle name="_07. NGTT2009-NN_Book2" xfId="2904" xr:uid="{00000000-0005-0000-0000-000031020000}"/>
    <cellStyle name="_07. NGTT2009-NN_Book3" xfId="277" xr:uid="{00000000-0005-0000-0000-000032020000}"/>
    <cellStyle name="_07. NGTT2009-NN_Book3 10" xfId="278" xr:uid="{00000000-0005-0000-0000-000033020000}"/>
    <cellStyle name="_07. NGTT2009-NN_Book3 11" xfId="279" xr:uid="{00000000-0005-0000-0000-000034020000}"/>
    <cellStyle name="_07. NGTT2009-NN_Book3 12" xfId="280" xr:uid="{00000000-0005-0000-0000-000035020000}"/>
    <cellStyle name="_07. NGTT2009-NN_Book3 13" xfId="281" xr:uid="{00000000-0005-0000-0000-000036020000}"/>
    <cellStyle name="_07. NGTT2009-NN_Book3 14" xfId="282" xr:uid="{00000000-0005-0000-0000-000037020000}"/>
    <cellStyle name="_07. NGTT2009-NN_Book3 15" xfId="283" xr:uid="{00000000-0005-0000-0000-000038020000}"/>
    <cellStyle name="_07. NGTT2009-NN_Book3 16" xfId="284" xr:uid="{00000000-0005-0000-0000-000039020000}"/>
    <cellStyle name="_07. NGTT2009-NN_Book3 17" xfId="285" xr:uid="{00000000-0005-0000-0000-00003A020000}"/>
    <cellStyle name="_07. NGTT2009-NN_Book3 18" xfId="286" xr:uid="{00000000-0005-0000-0000-00003B020000}"/>
    <cellStyle name="_07. NGTT2009-NN_Book3 19" xfId="287" xr:uid="{00000000-0005-0000-0000-00003C020000}"/>
    <cellStyle name="_07. NGTT2009-NN_Book3 2" xfId="288" xr:uid="{00000000-0005-0000-0000-00003D020000}"/>
    <cellStyle name="_07. NGTT2009-NN_Book3 3" xfId="289" xr:uid="{00000000-0005-0000-0000-00003E020000}"/>
    <cellStyle name="_07. NGTT2009-NN_Book3 4" xfId="290" xr:uid="{00000000-0005-0000-0000-00003F020000}"/>
    <cellStyle name="_07. NGTT2009-NN_Book3 5" xfId="291" xr:uid="{00000000-0005-0000-0000-000040020000}"/>
    <cellStyle name="_07. NGTT2009-NN_Book3 6" xfId="292" xr:uid="{00000000-0005-0000-0000-000041020000}"/>
    <cellStyle name="_07. NGTT2009-NN_Book3 7" xfId="293" xr:uid="{00000000-0005-0000-0000-000042020000}"/>
    <cellStyle name="_07. NGTT2009-NN_Book3 8" xfId="294" xr:uid="{00000000-0005-0000-0000-000043020000}"/>
    <cellStyle name="_07. NGTT2009-NN_Book3 9" xfId="295" xr:uid="{00000000-0005-0000-0000-000044020000}"/>
    <cellStyle name="_07. NGTT2009-NN_Book3_01 Don vi HC" xfId="296" xr:uid="{00000000-0005-0000-0000-000045020000}"/>
    <cellStyle name="_07. NGTT2009-NN_Book3_01 Don vi HC 2" xfId="2905" xr:uid="{00000000-0005-0000-0000-000046020000}"/>
    <cellStyle name="_07. NGTT2009-NN_Book3_01 Don vi HC_Book2" xfId="2906" xr:uid="{00000000-0005-0000-0000-000047020000}"/>
    <cellStyle name="_07. NGTT2009-NN_Book3_01 Don vi HC_NGTK-daydu-2014-Laodong" xfId="2907" xr:uid="{00000000-0005-0000-0000-000048020000}"/>
    <cellStyle name="_07. NGTT2009-NN_Book3_01 Don vi HC_Niengiam_Hung_final" xfId="2908" xr:uid="{00000000-0005-0000-0000-000049020000}"/>
    <cellStyle name="_07. NGTT2009-NN_Book3_01 DVHC-DSLD 2010" xfId="297" xr:uid="{00000000-0005-0000-0000-00004A020000}"/>
    <cellStyle name="_07. NGTT2009-NN_Book3_01 DVHC-DSLD 2010 2" xfId="2909" xr:uid="{00000000-0005-0000-0000-00004B020000}"/>
    <cellStyle name="_07. NGTT2009-NN_Book3_01 DVHC-DSLD 2010_Book2" xfId="2910" xr:uid="{00000000-0005-0000-0000-00004C020000}"/>
    <cellStyle name="_07. NGTT2009-NN_Book3_01 DVHC-DSLD 2010_Mau" xfId="2911" xr:uid="{00000000-0005-0000-0000-00004D020000}"/>
    <cellStyle name="_07. NGTT2009-NN_Book3_01 DVHC-DSLD 2010_NGTK-daydu-2014-Laodong" xfId="2912" xr:uid="{00000000-0005-0000-0000-00004E020000}"/>
    <cellStyle name="_07. NGTT2009-NN_Book3_01 DVHC-DSLD 2010_Niengiam_Hung_final" xfId="2913" xr:uid="{00000000-0005-0000-0000-00004F020000}"/>
    <cellStyle name="_07. NGTT2009-NN_Book3_02  Dan so lao dong(OK)" xfId="298" xr:uid="{00000000-0005-0000-0000-000050020000}"/>
    <cellStyle name="_07. NGTT2009-NN_Book3_02 Dan so 2010 (ok)" xfId="299" xr:uid="{00000000-0005-0000-0000-000051020000}"/>
    <cellStyle name="_07. NGTT2009-NN_Book3_02 Dan so Lao dong 2011" xfId="300" xr:uid="{00000000-0005-0000-0000-000052020000}"/>
    <cellStyle name="_07. NGTT2009-NN_Book3_02 Danso_Laodong 2012(chuan) CO SO" xfId="301" xr:uid="{00000000-0005-0000-0000-000053020000}"/>
    <cellStyle name="_07. NGTT2009-NN_Book3_02 DSLD_2011(ok).xls" xfId="302" xr:uid="{00000000-0005-0000-0000-000054020000}"/>
    <cellStyle name="_07. NGTT2009-NN_Book3_03 TKQG va Thu chi NSNN 2012" xfId="303" xr:uid="{00000000-0005-0000-0000-000055020000}"/>
    <cellStyle name="_07. NGTT2009-NN_Book3_04 Doanh nghiep va CSKDCT 2012" xfId="304" xr:uid="{00000000-0005-0000-0000-000056020000}"/>
    <cellStyle name="_07. NGTT2009-NN_Book3_05 Doanh nghiep va Ca the_2011 (Ok)" xfId="305" xr:uid="{00000000-0005-0000-0000-000057020000}"/>
    <cellStyle name="_07. NGTT2009-NN_Book3_05 NGTT DN 2010 (OK)" xfId="306" xr:uid="{00000000-0005-0000-0000-000058020000}"/>
    <cellStyle name="_07. NGTT2009-NN_Book3_05 NGTT DN 2010 (OK) 2" xfId="2914" xr:uid="{00000000-0005-0000-0000-000059020000}"/>
    <cellStyle name="_07. NGTT2009-NN_Book3_05 NGTT DN 2010 (OK)_Bo sung 04 bieu Cong nghiep" xfId="307" xr:uid="{00000000-0005-0000-0000-00005A020000}"/>
    <cellStyle name="_07. NGTT2009-NN_Book3_05 NGTT DN 2010 (OK)_Bo sung 04 bieu Cong nghiep 2" xfId="2915" xr:uid="{00000000-0005-0000-0000-00005B020000}"/>
    <cellStyle name="_07. NGTT2009-NN_Book3_05 NGTT DN 2010 (OK)_Bo sung 04 bieu Cong nghiep_Book2" xfId="2916" xr:uid="{00000000-0005-0000-0000-00005C020000}"/>
    <cellStyle name="_07. NGTT2009-NN_Book3_05 NGTT DN 2010 (OK)_Bo sung 04 bieu Cong nghiep_Mau" xfId="2917" xr:uid="{00000000-0005-0000-0000-00005D020000}"/>
    <cellStyle name="_07. NGTT2009-NN_Book3_05 NGTT DN 2010 (OK)_Bo sung 04 bieu Cong nghiep_NGTK-daydu-2014-Laodong" xfId="2918" xr:uid="{00000000-0005-0000-0000-00005E020000}"/>
    <cellStyle name="_07. NGTT2009-NN_Book3_05 NGTT DN 2010 (OK)_Bo sung 04 bieu Cong nghiep_Niengiam_Hung_final" xfId="2919" xr:uid="{00000000-0005-0000-0000-00005F020000}"/>
    <cellStyle name="_07. NGTT2009-NN_Book3_05 NGTT DN 2010 (OK)_Book2" xfId="2920" xr:uid="{00000000-0005-0000-0000-000060020000}"/>
    <cellStyle name="_07. NGTT2009-NN_Book3_05 NGTT DN 2010 (OK)_Mau" xfId="2921" xr:uid="{00000000-0005-0000-0000-000061020000}"/>
    <cellStyle name="_07. NGTT2009-NN_Book3_05 NGTT DN 2010 (OK)_NGTK-daydu-2014-Laodong" xfId="2922" xr:uid="{00000000-0005-0000-0000-000062020000}"/>
    <cellStyle name="_07. NGTT2009-NN_Book3_05 NGTT DN 2010 (OK)_Niengiam_Hung_final" xfId="2923" xr:uid="{00000000-0005-0000-0000-000063020000}"/>
    <cellStyle name="_07. NGTT2009-NN_Book3_06 NGTT LN,TS 2013 co so" xfId="2924" xr:uid="{00000000-0005-0000-0000-000064020000}"/>
    <cellStyle name="_07. NGTT2009-NN_Book3_06 Nong, lam nghiep 2010  (ok)" xfId="308" xr:uid="{00000000-0005-0000-0000-000065020000}"/>
    <cellStyle name="_07. NGTT2009-NN_Book3_07 NGTT CN 2012" xfId="309" xr:uid="{00000000-0005-0000-0000-000066020000}"/>
    <cellStyle name="_07. NGTT2009-NN_Book3_08 Thuong mai Tong muc - Diep" xfId="310" xr:uid="{00000000-0005-0000-0000-000067020000}"/>
    <cellStyle name="_07. NGTT2009-NN_Book3_08 Thuong mai va Du lich (Ok)" xfId="311" xr:uid="{00000000-0005-0000-0000-000068020000}"/>
    <cellStyle name="_07. NGTT2009-NN_Book3_08 Thuong mai va Du lich (Ok)_nien giam tom tat nong nghiep 2013" xfId="2925" xr:uid="{00000000-0005-0000-0000-000069020000}"/>
    <cellStyle name="_07. NGTT2009-NN_Book3_08 Thuong mai va Du lich (Ok)_Phan II (In)" xfId="2926" xr:uid="{00000000-0005-0000-0000-00006A020000}"/>
    <cellStyle name="_07. NGTT2009-NN_Book3_09 Chi so gia 2011- VuTKG-1 (Ok)" xfId="312" xr:uid="{00000000-0005-0000-0000-00006B020000}"/>
    <cellStyle name="_07. NGTT2009-NN_Book3_09 Chi so gia 2011- VuTKG-1 (Ok)_nien giam tom tat nong nghiep 2013" xfId="2927" xr:uid="{00000000-0005-0000-0000-00006C020000}"/>
    <cellStyle name="_07. NGTT2009-NN_Book3_09 Chi so gia 2011- VuTKG-1 (Ok)_Phan II (In)" xfId="2928" xr:uid="{00000000-0005-0000-0000-00006D020000}"/>
    <cellStyle name="_07. NGTT2009-NN_Book3_09 Du lich" xfId="313" xr:uid="{00000000-0005-0000-0000-00006E020000}"/>
    <cellStyle name="_07. NGTT2009-NN_Book3_09 Du lich_nien giam tom tat nong nghiep 2013" xfId="2929" xr:uid="{00000000-0005-0000-0000-00006F020000}"/>
    <cellStyle name="_07. NGTT2009-NN_Book3_09 Du lich_Phan II (In)" xfId="2930" xr:uid="{00000000-0005-0000-0000-000070020000}"/>
    <cellStyle name="_07. NGTT2009-NN_Book3_10 Market VH, YT, GD, NGTT 2011 " xfId="314" xr:uid="{00000000-0005-0000-0000-000071020000}"/>
    <cellStyle name="_07. NGTT2009-NN_Book3_10 Market VH, YT, GD, NGTT 2011  2" xfId="2931" xr:uid="{00000000-0005-0000-0000-000072020000}"/>
    <cellStyle name="_07. NGTT2009-NN_Book3_10 Market VH, YT, GD, NGTT 2011 _02  Dan so lao dong(OK)" xfId="315" xr:uid="{00000000-0005-0000-0000-000073020000}"/>
    <cellStyle name="_07. NGTT2009-NN_Book3_10 Market VH, YT, GD, NGTT 2011 _03 TKQG va Thu chi NSNN 2012" xfId="316" xr:uid="{00000000-0005-0000-0000-000074020000}"/>
    <cellStyle name="_07. NGTT2009-NN_Book3_10 Market VH, YT, GD, NGTT 2011 _04 Doanh nghiep va CSKDCT 2012" xfId="317" xr:uid="{00000000-0005-0000-0000-000075020000}"/>
    <cellStyle name="_07. NGTT2009-NN_Book3_10 Market VH, YT, GD, NGTT 2011 _05 Doanh nghiep va Ca the_2011 (Ok)" xfId="318" xr:uid="{00000000-0005-0000-0000-000076020000}"/>
    <cellStyle name="_07. NGTT2009-NN_Book3_10 Market VH, YT, GD, NGTT 2011 _06 NGTT LN,TS 2013 co so" xfId="2932" xr:uid="{00000000-0005-0000-0000-000077020000}"/>
    <cellStyle name="_07. NGTT2009-NN_Book3_10 Market VH, YT, GD, NGTT 2011 _07 NGTT CN 2012" xfId="319" xr:uid="{00000000-0005-0000-0000-000078020000}"/>
    <cellStyle name="_07. NGTT2009-NN_Book3_10 Market VH, YT, GD, NGTT 2011 _08 Thuong mai Tong muc - Diep" xfId="320" xr:uid="{00000000-0005-0000-0000-000079020000}"/>
    <cellStyle name="_07. NGTT2009-NN_Book3_10 Market VH, YT, GD, NGTT 2011 _08 Thuong mai va Du lich (Ok)" xfId="321" xr:uid="{00000000-0005-0000-0000-00007A020000}"/>
    <cellStyle name="_07. NGTT2009-NN_Book3_10 Market VH, YT, GD, NGTT 2011 _08 Thuong mai va Du lich (Ok)_nien giam tom tat nong nghiep 2013" xfId="2933" xr:uid="{00000000-0005-0000-0000-00007B020000}"/>
    <cellStyle name="_07. NGTT2009-NN_Book3_10 Market VH, YT, GD, NGTT 2011 _08 Thuong mai va Du lich (Ok)_Phan II (In)" xfId="2934" xr:uid="{00000000-0005-0000-0000-00007C020000}"/>
    <cellStyle name="_07. NGTT2009-NN_Book3_10 Market VH, YT, GD, NGTT 2011 _09 Chi so gia 2011- VuTKG-1 (Ok)" xfId="322" xr:uid="{00000000-0005-0000-0000-00007D020000}"/>
    <cellStyle name="_07. NGTT2009-NN_Book3_10 Market VH, YT, GD, NGTT 2011 _09 Chi so gia 2011- VuTKG-1 (Ok)_nien giam tom tat nong nghiep 2013" xfId="2935" xr:uid="{00000000-0005-0000-0000-00007E020000}"/>
    <cellStyle name="_07. NGTT2009-NN_Book3_10 Market VH, YT, GD, NGTT 2011 _09 Chi so gia 2011- VuTKG-1 (Ok)_Phan II (In)" xfId="2936" xr:uid="{00000000-0005-0000-0000-00007F020000}"/>
    <cellStyle name="_07. NGTT2009-NN_Book3_10 Market VH, YT, GD, NGTT 2011 _09 Du lich" xfId="323" xr:uid="{00000000-0005-0000-0000-000080020000}"/>
    <cellStyle name="_07. NGTT2009-NN_Book3_10 Market VH, YT, GD, NGTT 2011 _09 Du lich_nien giam tom tat nong nghiep 2013" xfId="2937" xr:uid="{00000000-0005-0000-0000-000081020000}"/>
    <cellStyle name="_07. NGTT2009-NN_Book3_10 Market VH, YT, GD, NGTT 2011 _09 Du lich_Phan II (In)" xfId="2938" xr:uid="{00000000-0005-0000-0000-000082020000}"/>
    <cellStyle name="_07. NGTT2009-NN_Book3_10 Market VH, YT, GD, NGTT 2011 _10 Van tai va BCVT (da sua ok)" xfId="324" xr:uid="{00000000-0005-0000-0000-000083020000}"/>
    <cellStyle name="_07. NGTT2009-NN_Book3_10 Market VH, YT, GD, NGTT 2011 _10 Van tai va BCVT (da sua ok)_nien giam tom tat nong nghiep 2013" xfId="2939" xr:uid="{00000000-0005-0000-0000-000084020000}"/>
    <cellStyle name="_07. NGTT2009-NN_Book3_10 Market VH, YT, GD, NGTT 2011 _10 Van tai va BCVT (da sua ok)_Phan II (In)" xfId="2940" xr:uid="{00000000-0005-0000-0000-000085020000}"/>
    <cellStyle name="_07. NGTT2009-NN_Book3_10 Market VH, YT, GD, NGTT 2011 _11 (3)" xfId="325" xr:uid="{00000000-0005-0000-0000-000086020000}"/>
    <cellStyle name="_07. NGTT2009-NN_Book3_10 Market VH, YT, GD, NGTT 2011 _11 (3) 2" xfId="2941" xr:uid="{00000000-0005-0000-0000-000087020000}"/>
    <cellStyle name="_07. NGTT2009-NN_Book3_10 Market VH, YT, GD, NGTT 2011 _11 (3)_04 Doanh nghiep va CSKDCT 2012" xfId="326" xr:uid="{00000000-0005-0000-0000-000088020000}"/>
    <cellStyle name="_07. NGTT2009-NN_Book3_10 Market VH, YT, GD, NGTT 2011 _11 (3)_Book2" xfId="2942" xr:uid="{00000000-0005-0000-0000-000089020000}"/>
    <cellStyle name="_07. NGTT2009-NN_Book3_10 Market VH, YT, GD, NGTT 2011 _11 (3)_NGTK-daydu-2014-Laodong" xfId="2943" xr:uid="{00000000-0005-0000-0000-00008A020000}"/>
    <cellStyle name="_07. NGTT2009-NN_Book3_10 Market VH, YT, GD, NGTT 2011 _11 (3)_nien giam tom tat nong nghiep 2013" xfId="2944" xr:uid="{00000000-0005-0000-0000-00008B020000}"/>
    <cellStyle name="_07. NGTT2009-NN_Book3_10 Market VH, YT, GD, NGTT 2011 _11 (3)_Niengiam_Hung_final" xfId="2945" xr:uid="{00000000-0005-0000-0000-00008C020000}"/>
    <cellStyle name="_07. NGTT2009-NN_Book3_10 Market VH, YT, GD, NGTT 2011 _11 (3)_Phan II (In)" xfId="2946" xr:uid="{00000000-0005-0000-0000-00008D020000}"/>
    <cellStyle name="_07. NGTT2009-NN_Book3_10 Market VH, YT, GD, NGTT 2011 _11 (3)_Xl0000167" xfId="327" xr:uid="{00000000-0005-0000-0000-00008E020000}"/>
    <cellStyle name="_07. NGTT2009-NN_Book3_10 Market VH, YT, GD, NGTT 2011 _12 (2)" xfId="328" xr:uid="{00000000-0005-0000-0000-00008F020000}"/>
    <cellStyle name="_07. NGTT2009-NN_Book3_10 Market VH, YT, GD, NGTT 2011 _12 (2) 2" xfId="2947" xr:uid="{00000000-0005-0000-0000-000090020000}"/>
    <cellStyle name="_07. NGTT2009-NN_Book3_10 Market VH, YT, GD, NGTT 2011 _12 (2)_04 Doanh nghiep va CSKDCT 2012" xfId="329" xr:uid="{00000000-0005-0000-0000-000091020000}"/>
    <cellStyle name="_07. NGTT2009-NN_Book3_10 Market VH, YT, GD, NGTT 2011 _12 (2)_Book2" xfId="2948" xr:uid="{00000000-0005-0000-0000-000092020000}"/>
    <cellStyle name="_07. NGTT2009-NN_Book3_10 Market VH, YT, GD, NGTT 2011 _12 (2)_NGTK-daydu-2014-Laodong" xfId="2949" xr:uid="{00000000-0005-0000-0000-000093020000}"/>
    <cellStyle name="_07. NGTT2009-NN_Book3_10 Market VH, YT, GD, NGTT 2011 _12 (2)_nien giam tom tat nong nghiep 2013" xfId="2950" xr:uid="{00000000-0005-0000-0000-000094020000}"/>
    <cellStyle name="_07. NGTT2009-NN_Book3_10 Market VH, YT, GD, NGTT 2011 _12 (2)_Niengiam_Hung_final" xfId="2951" xr:uid="{00000000-0005-0000-0000-000095020000}"/>
    <cellStyle name="_07. NGTT2009-NN_Book3_10 Market VH, YT, GD, NGTT 2011 _12 (2)_Phan II (In)" xfId="2952" xr:uid="{00000000-0005-0000-0000-000096020000}"/>
    <cellStyle name="_07. NGTT2009-NN_Book3_10 Market VH, YT, GD, NGTT 2011 _12 (2)_Xl0000167" xfId="330" xr:uid="{00000000-0005-0000-0000-000097020000}"/>
    <cellStyle name="_07. NGTT2009-NN_Book3_10 Market VH, YT, GD, NGTT 2011 _12 Giao duc, Y Te va Muc songnam2011" xfId="331" xr:uid="{00000000-0005-0000-0000-000098020000}"/>
    <cellStyle name="_07. NGTT2009-NN_Book3_10 Market VH, YT, GD, NGTT 2011 _12 Giao duc, Y Te va Muc songnam2011_nien giam tom tat nong nghiep 2013" xfId="2953" xr:uid="{00000000-0005-0000-0000-000099020000}"/>
    <cellStyle name="_07. NGTT2009-NN_Book3_10 Market VH, YT, GD, NGTT 2011 _12 Giao duc, Y Te va Muc songnam2011_Phan II (In)" xfId="2954" xr:uid="{00000000-0005-0000-0000-00009A020000}"/>
    <cellStyle name="_07. NGTT2009-NN_Book3_10 Market VH, YT, GD, NGTT 2011 _12 MSDC_Thuy Van" xfId="2955" xr:uid="{00000000-0005-0000-0000-00009B020000}"/>
    <cellStyle name="_07. NGTT2009-NN_Book3_10 Market VH, YT, GD, NGTT 2011 _13 Van tai 2012" xfId="332" xr:uid="{00000000-0005-0000-0000-00009C020000}"/>
    <cellStyle name="_07. NGTT2009-NN_Book3_10 Market VH, YT, GD, NGTT 2011 _Book2" xfId="2956" xr:uid="{00000000-0005-0000-0000-00009D020000}"/>
    <cellStyle name="_07. NGTT2009-NN_Book3_10 Market VH, YT, GD, NGTT 2011 _Giaoduc2013(ok)" xfId="333" xr:uid="{00000000-0005-0000-0000-00009E020000}"/>
    <cellStyle name="_07. NGTT2009-NN_Book3_10 Market VH, YT, GD, NGTT 2011 _Maket NGTT2012 LN,TS (7-1-2013)" xfId="334" xr:uid="{00000000-0005-0000-0000-00009F020000}"/>
    <cellStyle name="_07. NGTT2009-NN_Book3_10 Market VH, YT, GD, NGTT 2011 _Maket NGTT2012 LN,TS (7-1-2013)_Nongnghiep" xfId="335" xr:uid="{00000000-0005-0000-0000-0000A0020000}"/>
    <cellStyle name="_07. NGTT2009-NN_Book3_10 Market VH, YT, GD, NGTT 2011 _Ngiam_lamnghiep_2011_v2(1)(1)" xfId="336" xr:uid="{00000000-0005-0000-0000-0000A1020000}"/>
    <cellStyle name="_07. NGTT2009-NN_Book3_10 Market VH, YT, GD, NGTT 2011 _Ngiam_lamnghiep_2011_v2(1)(1)_Nongnghiep" xfId="337" xr:uid="{00000000-0005-0000-0000-0000A2020000}"/>
    <cellStyle name="_07. NGTT2009-NN_Book3_10 Market VH, YT, GD, NGTT 2011 _NGTK-daydu-2014-Laodong" xfId="2957" xr:uid="{00000000-0005-0000-0000-0000A3020000}"/>
    <cellStyle name="_07. NGTT2009-NN_Book3_10 Market VH, YT, GD, NGTT 2011 _NGTT LN,TS 2012 (Chuan)" xfId="338" xr:uid="{00000000-0005-0000-0000-0000A4020000}"/>
    <cellStyle name="_07. NGTT2009-NN_Book3_10 Market VH, YT, GD, NGTT 2011 _Nien giam TT Vu Nong nghiep 2012(solieu)-gui Vu TH 29-3-2013" xfId="339" xr:uid="{00000000-0005-0000-0000-0000A5020000}"/>
    <cellStyle name="_07. NGTT2009-NN_Book3_10 Market VH, YT, GD, NGTT 2011 _Niengiam_Hung_final" xfId="2958" xr:uid="{00000000-0005-0000-0000-0000A6020000}"/>
    <cellStyle name="_07. NGTT2009-NN_Book3_10 Market VH, YT, GD, NGTT 2011 _Nongnghiep" xfId="340" xr:uid="{00000000-0005-0000-0000-0000A7020000}"/>
    <cellStyle name="_07. NGTT2009-NN_Book3_10 Market VH, YT, GD, NGTT 2011 _Nongnghiep NGDD 2012_cap nhat den 24-5-2013(1)" xfId="341" xr:uid="{00000000-0005-0000-0000-0000A8020000}"/>
    <cellStyle name="_07. NGTT2009-NN_Book3_10 Market VH, YT, GD, NGTT 2011 _Nongnghiep_Nongnghiep NGDD 2012_cap nhat den 24-5-2013(1)" xfId="342" xr:uid="{00000000-0005-0000-0000-0000A9020000}"/>
    <cellStyle name="_07. NGTT2009-NN_Book3_10 Market VH, YT, GD, NGTT 2011 _So lieu quoc te TH" xfId="343" xr:uid="{00000000-0005-0000-0000-0000AA020000}"/>
    <cellStyle name="_07. NGTT2009-NN_Book3_10 Market VH, YT, GD, NGTT 2011 _So lieu quoc te TH_nien giam tom tat nong nghiep 2013" xfId="2959" xr:uid="{00000000-0005-0000-0000-0000AB020000}"/>
    <cellStyle name="_07. NGTT2009-NN_Book3_10 Market VH, YT, GD, NGTT 2011 _So lieu quoc te TH_Phan II (In)" xfId="2960" xr:uid="{00000000-0005-0000-0000-0000AC020000}"/>
    <cellStyle name="_07. NGTT2009-NN_Book3_10 Market VH, YT, GD, NGTT 2011 _TKQG" xfId="344" xr:uid="{00000000-0005-0000-0000-0000AD020000}"/>
    <cellStyle name="_07. NGTT2009-NN_Book3_10 Market VH, YT, GD, NGTT 2011 _Xl0000147" xfId="345" xr:uid="{00000000-0005-0000-0000-0000AE020000}"/>
    <cellStyle name="_07. NGTT2009-NN_Book3_10 Market VH, YT, GD, NGTT 2011 _Xl0000167" xfId="346" xr:uid="{00000000-0005-0000-0000-0000AF020000}"/>
    <cellStyle name="_07. NGTT2009-NN_Book3_10 Market VH, YT, GD, NGTT 2011 _XNK" xfId="347" xr:uid="{00000000-0005-0000-0000-0000B0020000}"/>
    <cellStyle name="_07. NGTT2009-NN_Book3_10 Market VH, YT, GD, NGTT 2011 _XNK_nien giam tom tat nong nghiep 2013" xfId="2961" xr:uid="{00000000-0005-0000-0000-0000B1020000}"/>
    <cellStyle name="_07. NGTT2009-NN_Book3_10 Market VH, YT, GD, NGTT 2011 _XNK_Phan II (In)" xfId="2962" xr:uid="{00000000-0005-0000-0000-0000B2020000}"/>
    <cellStyle name="_07. NGTT2009-NN_Book3_10 Van tai va BCVT (da sua ok)" xfId="348" xr:uid="{00000000-0005-0000-0000-0000B3020000}"/>
    <cellStyle name="_07. NGTT2009-NN_Book3_10 Van tai va BCVT (da sua ok)_nien giam tom tat nong nghiep 2013" xfId="2963" xr:uid="{00000000-0005-0000-0000-0000B4020000}"/>
    <cellStyle name="_07. NGTT2009-NN_Book3_10 Van tai va BCVT (da sua ok)_Phan II (In)" xfId="2964" xr:uid="{00000000-0005-0000-0000-0000B5020000}"/>
    <cellStyle name="_07. NGTT2009-NN_Book3_10 VH, YT, GD, NGTT 2010 - (OK)" xfId="349" xr:uid="{00000000-0005-0000-0000-0000B6020000}"/>
    <cellStyle name="_07. NGTT2009-NN_Book3_10 VH, YT, GD, NGTT 2010 - (OK) 2" xfId="2965" xr:uid="{00000000-0005-0000-0000-0000B7020000}"/>
    <cellStyle name="_07. NGTT2009-NN_Book3_10 VH, YT, GD, NGTT 2010 - (OK)_Bo sung 04 bieu Cong nghiep" xfId="350" xr:uid="{00000000-0005-0000-0000-0000B8020000}"/>
    <cellStyle name="_07. NGTT2009-NN_Book3_10 VH, YT, GD, NGTT 2010 - (OK)_Bo sung 04 bieu Cong nghiep 2" xfId="2966" xr:uid="{00000000-0005-0000-0000-0000B9020000}"/>
    <cellStyle name="_07. NGTT2009-NN_Book3_10 VH, YT, GD, NGTT 2010 - (OK)_Bo sung 04 bieu Cong nghiep_Book2" xfId="2967" xr:uid="{00000000-0005-0000-0000-0000BA020000}"/>
    <cellStyle name="_07. NGTT2009-NN_Book3_10 VH, YT, GD, NGTT 2010 - (OK)_Bo sung 04 bieu Cong nghiep_Mau" xfId="2968" xr:uid="{00000000-0005-0000-0000-0000BB020000}"/>
    <cellStyle name="_07. NGTT2009-NN_Book3_10 VH, YT, GD, NGTT 2010 - (OK)_Bo sung 04 bieu Cong nghiep_NGTK-daydu-2014-Laodong" xfId="2969" xr:uid="{00000000-0005-0000-0000-0000BC020000}"/>
    <cellStyle name="_07. NGTT2009-NN_Book3_10 VH, YT, GD, NGTT 2010 - (OK)_Bo sung 04 bieu Cong nghiep_Niengiam_Hung_final" xfId="2970" xr:uid="{00000000-0005-0000-0000-0000BD020000}"/>
    <cellStyle name="_07. NGTT2009-NN_Book3_10 VH, YT, GD, NGTT 2010 - (OK)_Book2" xfId="2971" xr:uid="{00000000-0005-0000-0000-0000BE020000}"/>
    <cellStyle name="_07. NGTT2009-NN_Book3_10 VH, YT, GD, NGTT 2010 - (OK)_Mau" xfId="2972" xr:uid="{00000000-0005-0000-0000-0000BF020000}"/>
    <cellStyle name="_07. NGTT2009-NN_Book3_10 VH, YT, GD, NGTT 2010 - (OK)_NGTK-daydu-2014-Laodong" xfId="2973" xr:uid="{00000000-0005-0000-0000-0000C0020000}"/>
    <cellStyle name="_07. NGTT2009-NN_Book3_10 VH, YT, GD, NGTT 2010 - (OK)_Niengiam_Hung_final" xfId="2974" xr:uid="{00000000-0005-0000-0000-0000C1020000}"/>
    <cellStyle name="_07. NGTT2009-NN_Book3_11 (3)" xfId="351" xr:uid="{00000000-0005-0000-0000-0000C2020000}"/>
    <cellStyle name="_07. NGTT2009-NN_Book3_11 (3) 2" xfId="2975" xr:uid="{00000000-0005-0000-0000-0000C3020000}"/>
    <cellStyle name="_07. NGTT2009-NN_Book3_11 (3)_04 Doanh nghiep va CSKDCT 2012" xfId="352" xr:uid="{00000000-0005-0000-0000-0000C4020000}"/>
    <cellStyle name="_07. NGTT2009-NN_Book3_11 (3)_Book2" xfId="2976" xr:uid="{00000000-0005-0000-0000-0000C5020000}"/>
    <cellStyle name="_07. NGTT2009-NN_Book3_11 (3)_NGTK-daydu-2014-Laodong" xfId="2977" xr:uid="{00000000-0005-0000-0000-0000C6020000}"/>
    <cellStyle name="_07. NGTT2009-NN_Book3_11 (3)_nien giam tom tat nong nghiep 2013" xfId="2978" xr:uid="{00000000-0005-0000-0000-0000C7020000}"/>
    <cellStyle name="_07. NGTT2009-NN_Book3_11 (3)_Niengiam_Hung_final" xfId="2979" xr:uid="{00000000-0005-0000-0000-0000C8020000}"/>
    <cellStyle name="_07. NGTT2009-NN_Book3_11 (3)_Phan II (In)" xfId="2980" xr:uid="{00000000-0005-0000-0000-0000C9020000}"/>
    <cellStyle name="_07. NGTT2009-NN_Book3_11 (3)_Xl0000167" xfId="353" xr:uid="{00000000-0005-0000-0000-0000CA020000}"/>
    <cellStyle name="_07. NGTT2009-NN_Book3_12 (2)" xfId="354" xr:uid="{00000000-0005-0000-0000-0000CB020000}"/>
    <cellStyle name="_07. NGTT2009-NN_Book3_12 (2) 2" xfId="2981" xr:uid="{00000000-0005-0000-0000-0000CC020000}"/>
    <cellStyle name="_07. NGTT2009-NN_Book3_12 (2)_04 Doanh nghiep va CSKDCT 2012" xfId="355" xr:uid="{00000000-0005-0000-0000-0000CD020000}"/>
    <cellStyle name="_07. NGTT2009-NN_Book3_12 (2)_Book2" xfId="2982" xr:uid="{00000000-0005-0000-0000-0000CE020000}"/>
    <cellStyle name="_07. NGTT2009-NN_Book3_12 (2)_NGTK-daydu-2014-Laodong" xfId="2983" xr:uid="{00000000-0005-0000-0000-0000CF020000}"/>
    <cellStyle name="_07. NGTT2009-NN_Book3_12 (2)_nien giam tom tat nong nghiep 2013" xfId="2984" xr:uid="{00000000-0005-0000-0000-0000D0020000}"/>
    <cellStyle name="_07. NGTT2009-NN_Book3_12 (2)_Niengiam_Hung_final" xfId="2985" xr:uid="{00000000-0005-0000-0000-0000D1020000}"/>
    <cellStyle name="_07. NGTT2009-NN_Book3_12 (2)_Phan II (In)" xfId="2986" xr:uid="{00000000-0005-0000-0000-0000D2020000}"/>
    <cellStyle name="_07. NGTT2009-NN_Book3_12 (2)_Xl0000167" xfId="356" xr:uid="{00000000-0005-0000-0000-0000D3020000}"/>
    <cellStyle name="_07. NGTT2009-NN_Book3_12 Chi so gia 2012(chuan) co so" xfId="357" xr:uid="{00000000-0005-0000-0000-0000D4020000}"/>
    <cellStyle name="_07. NGTT2009-NN_Book3_12 Giao duc, Y Te va Muc songnam2011" xfId="358" xr:uid="{00000000-0005-0000-0000-0000D5020000}"/>
    <cellStyle name="_07. NGTT2009-NN_Book3_12 Giao duc, Y Te va Muc songnam2011_nien giam tom tat nong nghiep 2013" xfId="2987" xr:uid="{00000000-0005-0000-0000-0000D6020000}"/>
    <cellStyle name="_07. NGTT2009-NN_Book3_12 Giao duc, Y Te va Muc songnam2011_Phan II (In)" xfId="2988" xr:uid="{00000000-0005-0000-0000-0000D7020000}"/>
    <cellStyle name="_07. NGTT2009-NN_Book3_13 Van tai 2012" xfId="359" xr:uid="{00000000-0005-0000-0000-0000D8020000}"/>
    <cellStyle name="_07. NGTT2009-NN_Book3_Book1" xfId="360" xr:uid="{00000000-0005-0000-0000-0000D9020000}"/>
    <cellStyle name="_07. NGTT2009-NN_Book3_Book1 2" xfId="2989" xr:uid="{00000000-0005-0000-0000-0000DA020000}"/>
    <cellStyle name="_07. NGTT2009-NN_Book3_Book1_Book2" xfId="2990" xr:uid="{00000000-0005-0000-0000-0000DB020000}"/>
    <cellStyle name="_07. NGTT2009-NN_Book3_Book1_Mau" xfId="2991" xr:uid="{00000000-0005-0000-0000-0000DC020000}"/>
    <cellStyle name="_07. NGTT2009-NN_Book3_Book1_NGTK-daydu-2014-Laodong" xfId="2992" xr:uid="{00000000-0005-0000-0000-0000DD020000}"/>
    <cellStyle name="_07. NGTT2009-NN_Book3_Book1_Niengiam_Hung_final" xfId="2993" xr:uid="{00000000-0005-0000-0000-0000DE020000}"/>
    <cellStyle name="_07. NGTT2009-NN_Book3_Book2" xfId="2994" xr:uid="{00000000-0005-0000-0000-0000DF020000}"/>
    <cellStyle name="_07. NGTT2009-NN_Book3_CucThongke-phucdap-Tuan-Anh" xfId="361" xr:uid="{00000000-0005-0000-0000-0000E0020000}"/>
    <cellStyle name="_07. NGTT2009-NN_Book3_Giaoduc2013(ok)" xfId="362" xr:uid="{00000000-0005-0000-0000-0000E1020000}"/>
    <cellStyle name="_07. NGTT2009-NN_Book3_GTSXNN" xfId="363" xr:uid="{00000000-0005-0000-0000-0000E2020000}"/>
    <cellStyle name="_07. NGTT2009-NN_Book3_GTSXNN_Nongnghiep NGDD 2012_cap nhat den 24-5-2013(1)" xfId="364" xr:uid="{00000000-0005-0000-0000-0000E3020000}"/>
    <cellStyle name="_07. NGTT2009-NN_Book3_Maket NGTT2012 LN,TS (7-1-2013)" xfId="365" xr:uid="{00000000-0005-0000-0000-0000E4020000}"/>
    <cellStyle name="_07. NGTT2009-NN_Book3_Maket NGTT2012 LN,TS (7-1-2013)_Nongnghiep" xfId="366" xr:uid="{00000000-0005-0000-0000-0000E5020000}"/>
    <cellStyle name="_07. NGTT2009-NN_Book3_Mau" xfId="2995" xr:uid="{00000000-0005-0000-0000-0000E6020000}"/>
    <cellStyle name="_07. NGTT2009-NN_Book3_Ngiam_lamnghiep_2011_v2(1)(1)" xfId="367" xr:uid="{00000000-0005-0000-0000-0000E7020000}"/>
    <cellStyle name="_07. NGTT2009-NN_Book3_Ngiam_lamnghiep_2011_v2(1)(1)_Nongnghiep" xfId="368" xr:uid="{00000000-0005-0000-0000-0000E8020000}"/>
    <cellStyle name="_07. NGTT2009-NN_Book3_NGTK-daydu-2014-Laodong" xfId="2996" xr:uid="{00000000-0005-0000-0000-0000E9020000}"/>
    <cellStyle name="_07. NGTT2009-NN_Book3_NGTT LN,TS 2012 (Chuan)" xfId="369" xr:uid="{00000000-0005-0000-0000-0000EA020000}"/>
    <cellStyle name="_07. NGTT2009-NN_Book3_Nien giam day du  Nong nghiep 2010" xfId="370" xr:uid="{00000000-0005-0000-0000-0000EB020000}"/>
    <cellStyle name="_07. NGTT2009-NN_Book3_Nien giam TT Vu Nong nghiep 2012(solieu)-gui Vu TH 29-3-2013" xfId="371" xr:uid="{00000000-0005-0000-0000-0000EC020000}"/>
    <cellStyle name="_07. NGTT2009-NN_Book3_Niengiam_Hung_final" xfId="2997" xr:uid="{00000000-0005-0000-0000-0000ED020000}"/>
    <cellStyle name="_07. NGTT2009-NN_Book3_Nongnghiep" xfId="372" xr:uid="{00000000-0005-0000-0000-0000EE020000}"/>
    <cellStyle name="_07. NGTT2009-NN_Book3_Nongnghiep 2" xfId="2998" xr:uid="{00000000-0005-0000-0000-0000EF020000}"/>
    <cellStyle name="_07. NGTT2009-NN_Book3_Nongnghiep_Bo sung 04 bieu Cong nghiep" xfId="373" xr:uid="{00000000-0005-0000-0000-0000F0020000}"/>
    <cellStyle name="_07. NGTT2009-NN_Book3_Nongnghiep_Bo sung 04 bieu Cong nghiep 2" xfId="2999" xr:uid="{00000000-0005-0000-0000-0000F1020000}"/>
    <cellStyle name="_07. NGTT2009-NN_Book3_Nongnghiep_Bo sung 04 bieu Cong nghiep_Book2" xfId="3000" xr:uid="{00000000-0005-0000-0000-0000F2020000}"/>
    <cellStyle name="_07. NGTT2009-NN_Book3_Nongnghiep_Bo sung 04 bieu Cong nghiep_Mau" xfId="3001" xr:uid="{00000000-0005-0000-0000-0000F3020000}"/>
    <cellStyle name="_07. NGTT2009-NN_Book3_Nongnghiep_Bo sung 04 bieu Cong nghiep_NGTK-daydu-2014-Laodong" xfId="3002" xr:uid="{00000000-0005-0000-0000-0000F4020000}"/>
    <cellStyle name="_07. NGTT2009-NN_Book3_Nongnghiep_Bo sung 04 bieu Cong nghiep_Niengiam_Hung_final" xfId="3003" xr:uid="{00000000-0005-0000-0000-0000F5020000}"/>
    <cellStyle name="_07. NGTT2009-NN_Book3_Nongnghiep_Book2" xfId="3004" xr:uid="{00000000-0005-0000-0000-0000F6020000}"/>
    <cellStyle name="_07. NGTT2009-NN_Book3_Nongnghiep_Mau" xfId="374" xr:uid="{00000000-0005-0000-0000-0000F7020000}"/>
    <cellStyle name="_07. NGTT2009-NN_Book3_Nongnghiep_NGDD 2013 Thu chi NSNN " xfId="3005" xr:uid="{00000000-0005-0000-0000-0000F8020000}"/>
    <cellStyle name="_07. NGTT2009-NN_Book3_Nongnghiep_NGTK-daydu-2014-Laodong" xfId="3006" xr:uid="{00000000-0005-0000-0000-0000F9020000}"/>
    <cellStyle name="_07. NGTT2009-NN_Book3_Nongnghiep_Niengiam_Hung_final" xfId="3007" xr:uid="{00000000-0005-0000-0000-0000FA020000}"/>
    <cellStyle name="_07. NGTT2009-NN_Book3_Nongnghiep_Nongnghiep NGDD 2012_cap nhat den 24-5-2013(1)" xfId="375" xr:uid="{00000000-0005-0000-0000-0000FB020000}"/>
    <cellStyle name="_07. NGTT2009-NN_Book3_Nongnghiep_TKQG" xfId="376" xr:uid="{00000000-0005-0000-0000-0000FC020000}"/>
    <cellStyle name="_07. NGTT2009-NN_Book3_So lieu quoc te TH" xfId="377" xr:uid="{00000000-0005-0000-0000-0000FD020000}"/>
    <cellStyle name="_07. NGTT2009-NN_Book3_So lieu quoc te TH_08 Cong nghiep 2010" xfId="378" xr:uid="{00000000-0005-0000-0000-0000FE020000}"/>
    <cellStyle name="_07. NGTT2009-NN_Book3_So lieu quoc te TH_08 Thuong mai va Du lich (Ok)" xfId="379" xr:uid="{00000000-0005-0000-0000-0000FF020000}"/>
    <cellStyle name="_07. NGTT2009-NN_Book3_So lieu quoc te TH_09 Chi so gia 2011- VuTKG-1 (Ok)" xfId="380" xr:uid="{00000000-0005-0000-0000-000000030000}"/>
    <cellStyle name="_07. NGTT2009-NN_Book3_So lieu quoc te TH_09 Du lich" xfId="381" xr:uid="{00000000-0005-0000-0000-000001030000}"/>
    <cellStyle name="_07. NGTT2009-NN_Book3_So lieu quoc te TH_10 Van tai va BCVT (da sua ok)" xfId="382" xr:uid="{00000000-0005-0000-0000-000002030000}"/>
    <cellStyle name="_07. NGTT2009-NN_Book3_So lieu quoc te TH_12 Giao duc, Y Te va Muc songnam2011" xfId="383" xr:uid="{00000000-0005-0000-0000-000003030000}"/>
    <cellStyle name="_07. NGTT2009-NN_Book3_So lieu quoc te TH_nien giam tom tat du lich va XNK" xfId="384" xr:uid="{00000000-0005-0000-0000-000004030000}"/>
    <cellStyle name="_07. NGTT2009-NN_Book3_So lieu quoc te TH_Nongnghiep" xfId="385" xr:uid="{00000000-0005-0000-0000-000005030000}"/>
    <cellStyle name="_07. NGTT2009-NN_Book3_So lieu quoc te TH_XNK" xfId="386" xr:uid="{00000000-0005-0000-0000-000006030000}"/>
    <cellStyle name="_07. NGTT2009-NN_Book3_So lieu quoc te(GDP)" xfId="387" xr:uid="{00000000-0005-0000-0000-000007030000}"/>
    <cellStyle name="_07. NGTT2009-NN_Book3_So lieu quoc te(GDP) 2" xfId="3008" xr:uid="{00000000-0005-0000-0000-000008030000}"/>
    <cellStyle name="_07. NGTT2009-NN_Book3_So lieu quoc te(GDP)_02  Dan so lao dong(OK)" xfId="388" xr:uid="{00000000-0005-0000-0000-000009030000}"/>
    <cellStyle name="_07. NGTT2009-NN_Book3_So lieu quoc te(GDP)_03 TKQG va Thu chi NSNN 2012" xfId="389" xr:uid="{00000000-0005-0000-0000-00000A030000}"/>
    <cellStyle name="_07. NGTT2009-NN_Book3_So lieu quoc te(GDP)_04 Doanh nghiep va CSKDCT 2012" xfId="390" xr:uid="{00000000-0005-0000-0000-00000B030000}"/>
    <cellStyle name="_07. NGTT2009-NN_Book3_So lieu quoc te(GDP)_05 Doanh nghiep va Ca the_2011 (Ok)" xfId="391" xr:uid="{00000000-0005-0000-0000-00000C030000}"/>
    <cellStyle name="_07. NGTT2009-NN_Book3_So lieu quoc te(GDP)_06 NGTT LN,TS 2013 co so" xfId="3009" xr:uid="{00000000-0005-0000-0000-00000D030000}"/>
    <cellStyle name="_07. NGTT2009-NN_Book3_So lieu quoc te(GDP)_07 NGTT CN 2012" xfId="392" xr:uid="{00000000-0005-0000-0000-00000E030000}"/>
    <cellStyle name="_07. NGTT2009-NN_Book3_So lieu quoc te(GDP)_08 Thuong mai Tong muc - Diep" xfId="393" xr:uid="{00000000-0005-0000-0000-00000F030000}"/>
    <cellStyle name="_07. NGTT2009-NN_Book3_So lieu quoc te(GDP)_08 Thuong mai va Du lich (Ok)" xfId="394" xr:uid="{00000000-0005-0000-0000-000010030000}"/>
    <cellStyle name="_07. NGTT2009-NN_Book3_So lieu quoc te(GDP)_08 Thuong mai va Du lich (Ok)_nien giam tom tat nong nghiep 2013" xfId="3010" xr:uid="{00000000-0005-0000-0000-000011030000}"/>
    <cellStyle name="_07. NGTT2009-NN_Book3_So lieu quoc te(GDP)_08 Thuong mai va Du lich (Ok)_Phan II (In)" xfId="3011" xr:uid="{00000000-0005-0000-0000-000012030000}"/>
    <cellStyle name="_07. NGTT2009-NN_Book3_So lieu quoc te(GDP)_09 Chi so gia 2011- VuTKG-1 (Ok)" xfId="395" xr:uid="{00000000-0005-0000-0000-000013030000}"/>
    <cellStyle name="_07. NGTT2009-NN_Book3_So lieu quoc te(GDP)_09 Chi so gia 2011- VuTKG-1 (Ok)_nien giam tom tat nong nghiep 2013" xfId="3012" xr:uid="{00000000-0005-0000-0000-000014030000}"/>
    <cellStyle name="_07. NGTT2009-NN_Book3_So lieu quoc te(GDP)_09 Chi so gia 2011- VuTKG-1 (Ok)_Phan II (In)" xfId="3013" xr:uid="{00000000-0005-0000-0000-000015030000}"/>
    <cellStyle name="_07. NGTT2009-NN_Book3_So lieu quoc te(GDP)_09 Du lich" xfId="396" xr:uid="{00000000-0005-0000-0000-000016030000}"/>
    <cellStyle name="_07. NGTT2009-NN_Book3_So lieu quoc te(GDP)_09 Du lich_nien giam tom tat nong nghiep 2013" xfId="3014" xr:uid="{00000000-0005-0000-0000-000017030000}"/>
    <cellStyle name="_07. NGTT2009-NN_Book3_So lieu quoc te(GDP)_09 Du lich_Phan II (In)" xfId="3015" xr:uid="{00000000-0005-0000-0000-000018030000}"/>
    <cellStyle name="_07. NGTT2009-NN_Book3_So lieu quoc te(GDP)_10 Van tai va BCVT (da sua ok)" xfId="397" xr:uid="{00000000-0005-0000-0000-000019030000}"/>
    <cellStyle name="_07. NGTT2009-NN_Book3_So lieu quoc te(GDP)_10 Van tai va BCVT (da sua ok)_nien giam tom tat nong nghiep 2013" xfId="3016" xr:uid="{00000000-0005-0000-0000-00001A030000}"/>
    <cellStyle name="_07. NGTT2009-NN_Book3_So lieu quoc te(GDP)_10 Van tai va BCVT (da sua ok)_Phan II (In)" xfId="3017" xr:uid="{00000000-0005-0000-0000-00001B030000}"/>
    <cellStyle name="_07. NGTT2009-NN_Book3_So lieu quoc te(GDP)_11 (3)" xfId="398" xr:uid="{00000000-0005-0000-0000-00001C030000}"/>
    <cellStyle name="_07. NGTT2009-NN_Book3_So lieu quoc te(GDP)_11 (3) 2" xfId="3018" xr:uid="{00000000-0005-0000-0000-00001D030000}"/>
    <cellStyle name="_07. NGTT2009-NN_Book3_So lieu quoc te(GDP)_11 (3)_04 Doanh nghiep va CSKDCT 2012" xfId="399" xr:uid="{00000000-0005-0000-0000-00001E030000}"/>
    <cellStyle name="_07. NGTT2009-NN_Book3_So lieu quoc te(GDP)_11 (3)_Book2" xfId="3019" xr:uid="{00000000-0005-0000-0000-00001F030000}"/>
    <cellStyle name="_07. NGTT2009-NN_Book3_So lieu quoc te(GDP)_11 (3)_NGTK-daydu-2014-Laodong" xfId="3020" xr:uid="{00000000-0005-0000-0000-000020030000}"/>
    <cellStyle name="_07. NGTT2009-NN_Book3_So lieu quoc te(GDP)_11 (3)_nien giam tom tat nong nghiep 2013" xfId="3021" xr:uid="{00000000-0005-0000-0000-000021030000}"/>
    <cellStyle name="_07. NGTT2009-NN_Book3_So lieu quoc te(GDP)_11 (3)_Niengiam_Hung_final" xfId="3022" xr:uid="{00000000-0005-0000-0000-000022030000}"/>
    <cellStyle name="_07. NGTT2009-NN_Book3_So lieu quoc te(GDP)_11 (3)_Phan II (In)" xfId="3023" xr:uid="{00000000-0005-0000-0000-000023030000}"/>
    <cellStyle name="_07. NGTT2009-NN_Book3_So lieu quoc te(GDP)_11 (3)_Xl0000167" xfId="400" xr:uid="{00000000-0005-0000-0000-000024030000}"/>
    <cellStyle name="_07. NGTT2009-NN_Book3_So lieu quoc te(GDP)_12 (2)" xfId="401" xr:uid="{00000000-0005-0000-0000-000025030000}"/>
    <cellStyle name="_07. NGTT2009-NN_Book3_So lieu quoc te(GDP)_12 (2) 2" xfId="3024" xr:uid="{00000000-0005-0000-0000-000026030000}"/>
    <cellStyle name="_07. NGTT2009-NN_Book3_So lieu quoc te(GDP)_12 (2)_04 Doanh nghiep va CSKDCT 2012" xfId="402" xr:uid="{00000000-0005-0000-0000-000027030000}"/>
    <cellStyle name="_07. NGTT2009-NN_Book3_So lieu quoc te(GDP)_12 (2)_Book2" xfId="3025" xr:uid="{00000000-0005-0000-0000-000028030000}"/>
    <cellStyle name="_07. NGTT2009-NN_Book3_So lieu quoc te(GDP)_12 (2)_NGTK-daydu-2014-Laodong" xfId="3026" xr:uid="{00000000-0005-0000-0000-000029030000}"/>
    <cellStyle name="_07. NGTT2009-NN_Book3_So lieu quoc te(GDP)_12 (2)_nien giam tom tat nong nghiep 2013" xfId="3027" xr:uid="{00000000-0005-0000-0000-00002A030000}"/>
    <cellStyle name="_07. NGTT2009-NN_Book3_So lieu quoc te(GDP)_12 (2)_Niengiam_Hung_final" xfId="3028" xr:uid="{00000000-0005-0000-0000-00002B030000}"/>
    <cellStyle name="_07. NGTT2009-NN_Book3_So lieu quoc te(GDP)_12 (2)_Phan II (In)" xfId="3029" xr:uid="{00000000-0005-0000-0000-00002C030000}"/>
    <cellStyle name="_07. NGTT2009-NN_Book3_So lieu quoc te(GDP)_12 (2)_Xl0000167" xfId="403" xr:uid="{00000000-0005-0000-0000-00002D030000}"/>
    <cellStyle name="_07. NGTT2009-NN_Book3_So lieu quoc te(GDP)_12 Giao duc, Y Te va Muc songnam2011" xfId="404" xr:uid="{00000000-0005-0000-0000-00002E030000}"/>
    <cellStyle name="_07. NGTT2009-NN_Book3_So lieu quoc te(GDP)_12 Giao duc, Y Te va Muc songnam2011_nien giam tom tat nong nghiep 2013" xfId="3030" xr:uid="{00000000-0005-0000-0000-00002F030000}"/>
    <cellStyle name="_07. NGTT2009-NN_Book3_So lieu quoc te(GDP)_12 Giao duc, Y Te va Muc songnam2011_Phan II (In)" xfId="3031" xr:uid="{00000000-0005-0000-0000-000030030000}"/>
    <cellStyle name="_07. NGTT2009-NN_Book3_So lieu quoc te(GDP)_12 MSDC_Thuy Van" xfId="3032" xr:uid="{00000000-0005-0000-0000-000031030000}"/>
    <cellStyle name="_07. NGTT2009-NN_Book3_So lieu quoc te(GDP)_12 So lieu quoc te (Ok)" xfId="405" xr:uid="{00000000-0005-0000-0000-000032030000}"/>
    <cellStyle name="_07. NGTT2009-NN_Book3_So lieu quoc te(GDP)_12 So lieu quoc te (Ok)_nien giam tom tat nong nghiep 2013" xfId="3033" xr:uid="{00000000-0005-0000-0000-000033030000}"/>
    <cellStyle name="_07. NGTT2009-NN_Book3_So lieu quoc te(GDP)_12 So lieu quoc te (Ok)_Phan II (In)" xfId="3034" xr:uid="{00000000-0005-0000-0000-000034030000}"/>
    <cellStyle name="_07. NGTT2009-NN_Book3_So lieu quoc te(GDP)_13 Van tai 2012" xfId="406" xr:uid="{00000000-0005-0000-0000-000035030000}"/>
    <cellStyle name="_07. NGTT2009-NN_Book3_So lieu quoc te(GDP)_Book2" xfId="3035" xr:uid="{00000000-0005-0000-0000-000036030000}"/>
    <cellStyle name="_07. NGTT2009-NN_Book3_So lieu quoc te(GDP)_Giaoduc2013(ok)" xfId="407" xr:uid="{00000000-0005-0000-0000-000037030000}"/>
    <cellStyle name="_07. NGTT2009-NN_Book3_So lieu quoc te(GDP)_Maket NGTT2012 LN,TS (7-1-2013)" xfId="408" xr:uid="{00000000-0005-0000-0000-000038030000}"/>
    <cellStyle name="_07. NGTT2009-NN_Book3_So lieu quoc te(GDP)_Maket NGTT2012 LN,TS (7-1-2013)_Nongnghiep" xfId="409" xr:uid="{00000000-0005-0000-0000-000039030000}"/>
    <cellStyle name="_07. NGTT2009-NN_Book3_So lieu quoc te(GDP)_Ngiam_lamnghiep_2011_v2(1)(1)" xfId="410" xr:uid="{00000000-0005-0000-0000-00003A030000}"/>
    <cellStyle name="_07. NGTT2009-NN_Book3_So lieu quoc te(GDP)_Ngiam_lamnghiep_2011_v2(1)(1)_Nongnghiep" xfId="411" xr:uid="{00000000-0005-0000-0000-00003B030000}"/>
    <cellStyle name="_07. NGTT2009-NN_Book3_So lieu quoc te(GDP)_NGTK-daydu-2014-Laodong" xfId="3036" xr:uid="{00000000-0005-0000-0000-00003C030000}"/>
    <cellStyle name="_07. NGTT2009-NN_Book3_So lieu quoc te(GDP)_NGTT LN,TS 2012 (Chuan)" xfId="412" xr:uid="{00000000-0005-0000-0000-00003D030000}"/>
    <cellStyle name="_07. NGTT2009-NN_Book3_So lieu quoc te(GDP)_Nien giam TT Vu Nong nghiep 2012(solieu)-gui Vu TH 29-3-2013" xfId="413" xr:uid="{00000000-0005-0000-0000-00003E030000}"/>
    <cellStyle name="_07. NGTT2009-NN_Book3_So lieu quoc te(GDP)_Niengiam_Hung_final" xfId="3037" xr:uid="{00000000-0005-0000-0000-00003F030000}"/>
    <cellStyle name="_07. NGTT2009-NN_Book3_So lieu quoc te(GDP)_Nongnghiep" xfId="414" xr:uid="{00000000-0005-0000-0000-000040030000}"/>
    <cellStyle name="_07. NGTT2009-NN_Book3_So lieu quoc te(GDP)_Nongnghiep NGDD 2012_cap nhat den 24-5-2013(1)" xfId="415" xr:uid="{00000000-0005-0000-0000-000041030000}"/>
    <cellStyle name="_07. NGTT2009-NN_Book3_So lieu quoc te(GDP)_Nongnghiep_Nongnghiep NGDD 2012_cap nhat den 24-5-2013(1)" xfId="416" xr:uid="{00000000-0005-0000-0000-000042030000}"/>
    <cellStyle name="_07. NGTT2009-NN_Book3_So lieu quoc te(GDP)_TKQG" xfId="417" xr:uid="{00000000-0005-0000-0000-000043030000}"/>
    <cellStyle name="_07. NGTT2009-NN_Book3_So lieu quoc te(GDP)_Xl0000147" xfId="418" xr:uid="{00000000-0005-0000-0000-000044030000}"/>
    <cellStyle name="_07. NGTT2009-NN_Book3_So lieu quoc te(GDP)_Xl0000167" xfId="419" xr:uid="{00000000-0005-0000-0000-000045030000}"/>
    <cellStyle name="_07. NGTT2009-NN_Book3_So lieu quoc te(GDP)_XNK" xfId="420" xr:uid="{00000000-0005-0000-0000-000046030000}"/>
    <cellStyle name="_07. NGTT2009-NN_Book3_So lieu quoc te(GDP)_XNK_nien giam tom tat nong nghiep 2013" xfId="3038" xr:uid="{00000000-0005-0000-0000-000047030000}"/>
    <cellStyle name="_07. NGTT2009-NN_Book3_So lieu quoc te(GDP)_XNK_Phan II (In)" xfId="3039" xr:uid="{00000000-0005-0000-0000-000048030000}"/>
    <cellStyle name="_07. NGTT2009-NN_Book3_TKQG" xfId="421" xr:uid="{00000000-0005-0000-0000-000049030000}"/>
    <cellStyle name="_07. NGTT2009-NN_Book3_Xl0000006" xfId="3040" xr:uid="{00000000-0005-0000-0000-00004A030000}"/>
    <cellStyle name="_07. NGTT2009-NN_Book3_Xl0000147" xfId="422" xr:uid="{00000000-0005-0000-0000-00004B030000}"/>
    <cellStyle name="_07. NGTT2009-NN_Book3_Xl0000167" xfId="423" xr:uid="{00000000-0005-0000-0000-00004C030000}"/>
    <cellStyle name="_07. NGTT2009-NN_Book3_XNK" xfId="424" xr:uid="{00000000-0005-0000-0000-00004D030000}"/>
    <cellStyle name="_07. NGTT2009-NN_Book3_XNK 2" xfId="3041" xr:uid="{00000000-0005-0000-0000-00004E030000}"/>
    <cellStyle name="_07. NGTT2009-NN_Book3_XNK_08 Thuong mai Tong muc - Diep" xfId="425" xr:uid="{00000000-0005-0000-0000-00004F030000}"/>
    <cellStyle name="_07. NGTT2009-NN_Book3_XNK_08 Thuong mai Tong muc - Diep_nien giam tom tat nong nghiep 2013" xfId="3042" xr:uid="{00000000-0005-0000-0000-000050030000}"/>
    <cellStyle name="_07. NGTT2009-NN_Book3_XNK_08 Thuong mai Tong muc - Diep_Phan II (In)" xfId="3043" xr:uid="{00000000-0005-0000-0000-000051030000}"/>
    <cellStyle name="_07. NGTT2009-NN_Book3_XNK_Bo sung 04 bieu Cong nghiep" xfId="426" xr:uid="{00000000-0005-0000-0000-000052030000}"/>
    <cellStyle name="_07. NGTT2009-NN_Book3_XNK_Bo sung 04 bieu Cong nghiep 2" xfId="3044" xr:uid="{00000000-0005-0000-0000-000053030000}"/>
    <cellStyle name="_07. NGTT2009-NN_Book3_XNK_Bo sung 04 bieu Cong nghiep_Book2" xfId="3045" xr:uid="{00000000-0005-0000-0000-000054030000}"/>
    <cellStyle name="_07. NGTT2009-NN_Book3_XNK_Bo sung 04 bieu Cong nghiep_Mau" xfId="3046" xr:uid="{00000000-0005-0000-0000-000055030000}"/>
    <cellStyle name="_07. NGTT2009-NN_Book3_XNK_Bo sung 04 bieu Cong nghiep_NGTK-daydu-2014-Laodong" xfId="3047" xr:uid="{00000000-0005-0000-0000-000056030000}"/>
    <cellStyle name="_07. NGTT2009-NN_Book3_XNK_Bo sung 04 bieu Cong nghiep_Niengiam_Hung_final" xfId="3048" xr:uid="{00000000-0005-0000-0000-000057030000}"/>
    <cellStyle name="_07. NGTT2009-NN_Book3_XNK_Book2" xfId="3049" xr:uid="{00000000-0005-0000-0000-000058030000}"/>
    <cellStyle name="_07. NGTT2009-NN_Book3_XNK_Mau" xfId="3050" xr:uid="{00000000-0005-0000-0000-000059030000}"/>
    <cellStyle name="_07. NGTT2009-NN_Book3_XNK_NGTK-daydu-2014-Laodong" xfId="3051" xr:uid="{00000000-0005-0000-0000-00005A030000}"/>
    <cellStyle name="_07. NGTT2009-NN_Book3_XNK_Niengiam_Hung_final" xfId="3052" xr:uid="{00000000-0005-0000-0000-00005B030000}"/>
    <cellStyle name="_07. NGTT2009-NN_Book3_XNK-2012" xfId="427" xr:uid="{00000000-0005-0000-0000-00005C030000}"/>
    <cellStyle name="_07. NGTT2009-NN_Book3_XNK-2012_nien giam tom tat nong nghiep 2013" xfId="3053" xr:uid="{00000000-0005-0000-0000-00005D030000}"/>
    <cellStyle name="_07. NGTT2009-NN_Book3_XNK-2012_Phan II (In)" xfId="3054" xr:uid="{00000000-0005-0000-0000-00005E030000}"/>
    <cellStyle name="_07. NGTT2009-NN_Book3_XNK-Market" xfId="428" xr:uid="{00000000-0005-0000-0000-00005F030000}"/>
    <cellStyle name="_07. NGTT2009-NN_Book4" xfId="429" xr:uid="{00000000-0005-0000-0000-000060030000}"/>
    <cellStyle name="_07. NGTT2009-NN_Book4 2" xfId="3055" xr:uid="{00000000-0005-0000-0000-000061030000}"/>
    <cellStyle name="_07. NGTT2009-NN_Book4_08 Cong nghiep 2010" xfId="430" xr:uid="{00000000-0005-0000-0000-000062030000}"/>
    <cellStyle name="_07. NGTT2009-NN_Book4_08 Thuong mai va Du lich (Ok)" xfId="431" xr:uid="{00000000-0005-0000-0000-000063030000}"/>
    <cellStyle name="_07. NGTT2009-NN_Book4_09 Chi so gia 2011- VuTKG-1 (Ok)" xfId="432" xr:uid="{00000000-0005-0000-0000-000064030000}"/>
    <cellStyle name="_07. NGTT2009-NN_Book4_09 Du lich" xfId="433" xr:uid="{00000000-0005-0000-0000-000065030000}"/>
    <cellStyle name="_07. NGTT2009-NN_Book4_10 Van tai va BCVT (da sua ok)" xfId="434" xr:uid="{00000000-0005-0000-0000-000066030000}"/>
    <cellStyle name="_07. NGTT2009-NN_Book4_12 Giao duc, Y Te va Muc songnam2011" xfId="435" xr:uid="{00000000-0005-0000-0000-000067030000}"/>
    <cellStyle name="_07. NGTT2009-NN_Book4_12 So lieu quoc te (Ok)" xfId="436" xr:uid="{00000000-0005-0000-0000-000068030000}"/>
    <cellStyle name="_07. NGTT2009-NN_Book4_Book1" xfId="437" xr:uid="{00000000-0005-0000-0000-000069030000}"/>
    <cellStyle name="_07. NGTT2009-NN_Book4_Book1 2" xfId="3056" xr:uid="{00000000-0005-0000-0000-00006A030000}"/>
    <cellStyle name="_07. NGTT2009-NN_Book4_Book1_Book2" xfId="3057" xr:uid="{00000000-0005-0000-0000-00006B030000}"/>
    <cellStyle name="_07. NGTT2009-NN_Book4_Book1_Mau" xfId="3058" xr:uid="{00000000-0005-0000-0000-00006C030000}"/>
    <cellStyle name="_07. NGTT2009-NN_Book4_Book1_NGTK-daydu-2014-Laodong" xfId="3059" xr:uid="{00000000-0005-0000-0000-00006D030000}"/>
    <cellStyle name="_07. NGTT2009-NN_Book4_Book1_Niengiam_Hung_final" xfId="3060" xr:uid="{00000000-0005-0000-0000-00006E030000}"/>
    <cellStyle name="_07. NGTT2009-NN_Book4_Book2" xfId="3061" xr:uid="{00000000-0005-0000-0000-00006F030000}"/>
    <cellStyle name="_07. NGTT2009-NN_Book4_Mau" xfId="3062" xr:uid="{00000000-0005-0000-0000-000070030000}"/>
    <cellStyle name="_07. NGTT2009-NN_Book4_NGTK-daydu-2014-Laodong" xfId="3063" xr:uid="{00000000-0005-0000-0000-000071030000}"/>
    <cellStyle name="_07. NGTT2009-NN_Book4_nien giam tom tat du lich va XNK" xfId="438" xr:uid="{00000000-0005-0000-0000-000072030000}"/>
    <cellStyle name="_07. NGTT2009-NN_Book4_Niengiam_Hung_final" xfId="3064" xr:uid="{00000000-0005-0000-0000-000073030000}"/>
    <cellStyle name="_07. NGTT2009-NN_Book4_Nongnghiep" xfId="439" xr:uid="{00000000-0005-0000-0000-000074030000}"/>
    <cellStyle name="_07. NGTT2009-NN_Book4_XNK" xfId="440" xr:uid="{00000000-0005-0000-0000-000075030000}"/>
    <cellStyle name="_07. NGTT2009-NN_Book4_XNK-2012" xfId="441" xr:uid="{00000000-0005-0000-0000-000076030000}"/>
    <cellStyle name="_07. NGTT2009-NN_CSKDCT 2010" xfId="442" xr:uid="{00000000-0005-0000-0000-000077030000}"/>
    <cellStyle name="_07. NGTT2009-NN_CSKDCT 2010 2" xfId="3065" xr:uid="{00000000-0005-0000-0000-000078030000}"/>
    <cellStyle name="_07. NGTT2009-NN_CSKDCT 2010_Bo sung 04 bieu Cong nghiep" xfId="443" xr:uid="{00000000-0005-0000-0000-000079030000}"/>
    <cellStyle name="_07. NGTT2009-NN_CSKDCT 2010_Bo sung 04 bieu Cong nghiep 2" xfId="3066" xr:uid="{00000000-0005-0000-0000-00007A030000}"/>
    <cellStyle name="_07. NGTT2009-NN_CSKDCT 2010_Bo sung 04 bieu Cong nghiep_Book2" xfId="3067" xr:uid="{00000000-0005-0000-0000-00007B030000}"/>
    <cellStyle name="_07. NGTT2009-NN_CSKDCT 2010_Bo sung 04 bieu Cong nghiep_Mau" xfId="3068" xr:uid="{00000000-0005-0000-0000-00007C030000}"/>
    <cellStyle name="_07. NGTT2009-NN_CSKDCT 2010_Bo sung 04 bieu Cong nghiep_NGTK-daydu-2014-Laodong" xfId="3069" xr:uid="{00000000-0005-0000-0000-00007D030000}"/>
    <cellStyle name="_07. NGTT2009-NN_CSKDCT 2010_Bo sung 04 bieu Cong nghiep_Niengiam_Hung_final" xfId="3070" xr:uid="{00000000-0005-0000-0000-00007E030000}"/>
    <cellStyle name="_07. NGTT2009-NN_CSKDCT 2010_Book2" xfId="3071" xr:uid="{00000000-0005-0000-0000-00007F030000}"/>
    <cellStyle name="_07. NGTT2009-NN_CSKDCT 2010_Mau" xfId="3072" xr:uid="{00000000-0005-0000-0000-000080030000}"/>
    <cellStyle name="_07. NGTT2009-NN_CSKDCT 2010_NGTK-daydu-2014-Laodong" xfId="3073" xr:uid="{00000000-0005-0000-0000-000081030000}"/>
    <cellStyle name="_07. NGTT2009-NN_CSKDCT 2010_Niengiam_Hung_final" xfId="3074" xr:uid="{00000000-0005-0000-0000-000082030000}"/>
    <cellStyle name="_07. NGTT2009-NN_CucThongke-phucdap-Tuan-Anh" xfId="444" xr:uid="{00000000-0005-0000-0000-000083030000}"/>
    <cellStyle name="_07. NGTT2009-NN_dan so phan tich 10 nam(moi)" xfId="445" xr:uid="{00000000-0005-0000-0000-000084030000}"/>
    <cellStyle name="_07. NGTT2009-NN_dan so phan tich 10 nam(moi)_01 Don vi HC" xfId="3075" xr:uid="{00000000-0005-0000-0000-000085030000}"/>
    <cellStyle name="_07. NGTT2009-NN_dan so phan tich 10 nam(moi)_02 Danso_Laodong 2012(chuan) CO SO" xfId="446" xr:uid="{00000000-0005-0000-0000-000086030000}"/>
    <cellStyle name="_07. NGTT2009-NN_dan so phan tich 10 nam(moi)_04 Doanh nghiep va CSKDCT 2012" xfId="447" xr:uid="{00000000-0005-0000-0000-000087030000}"/>
    <cellStyle name="_07. NGTT2009-NN_dan so phan tich 10 nam(moi)_12 MSDC_Thuy Van" xfId="3076" xr:uid="{00000000-0005-0000-0000-000088030000}"/>
    <cellStyle name="_07. NGTT2009-NN_dan so phan tich 10 nam(moi)_Don vi HC, dat dai, khi hau" xfId="3077" xr:uid="{00000000-0005-0000-0000-000089030000}"/>
    <cellStyle name="_07. NGTT2009-NN_dan so phan tich 10 nam(moi)_Mau" xfId="3078" xr:uid="{00000000-0005-0000-0000-00008A030000}"/>
    <cellStyle name="_07. NGTT2009-NN_dan so phan tich 10 nam(moi)_Mau 2" xfId="3079" xr:uid="{00000000-0005-0000-0000-00008B030000}"/>
    <cellStyle name="_07. NGTT2009-NN_dan so phan tich 10 nam(moi)_Mau_Book2" xfId="3080" xr:uid="{00000000-0005-0000-0000-00008C030000}"/>
    <cellStyle name="_07. NGTT2009-NN_dan so phan tich 10 nam(moi)_Mau_NGTK-daydu-2014-Laodong" xfId="3081" xr:uid="{00000000-0005-0000-0000-00008D030000}"/>
    <cellStyle name="_07. NGTT2009-NN_dan so phan tich 10 nam(moi)_Mau_Niengiam_Hung_final" xfId="3082" xr:uid="{00000000-0005-0000-0000-00008E030000}"/>
    <cellStyle name="_07. NGTT2009-NN_dan so phan tich 10 nam(moi)_NGDD 2013 Thu chi NSNN " xfId="3083" xr:uid="{00000000-0005-0000-0000-00008F030000}"/>
    <cellStyle name="_07. NGTT2009-NN_dan so phan tich 10 nam(moi)_NGTK-daydu-2014-VuDSLD(22.5.2015)" xfId="3084" xr:uid="{00000000-0005-0000-0000-000090030000}"/>
    <cellStyle name="_07. NGTT2009-NN_dan so phan tich 10 nam(moi)_nien giam 28.5.12_sua tn_Oanh-gui-3.15pm-28-5-2012" xfId="448" xr:uid="{00000000-0005-0000-0000-000091030000}"/>
    <cellStyle name="_07. NGTT2009-NN_dan so phan tich 10 nam(moi)_Nien giam KT_TV 2010" xfId="449" xr:uid="{00000000-0005-0000-0000-000092030000}"/>
    <cellStyle name="_07. NGTT2009-NN_dan so phan tich 10 nam(moi)_nien giam tom tat nong nghiep 2013" xfId="3085" xr:uid="{00000000-0005-0000-0000-000093030000}"/>
    <cellStyle name="_07. NGTT2009-NN_dan so phan tich 10 nam(moi)_Phan II (In)" xfId="3086" xr:uid="{00000000-0005-0000-0000-000094030000}"/>
    <cellStyle name="_07. NGTT2009-NN_dan so phan tich 10 nam(moi)_Xl0000006" xfId="3087" xr:uid="{00000000-0005-0000-0000-000095030000}"/>
    <cellStyle name="_07. NGTT2009-NN_dan so phan tich 10 nam(moi)_Xl0000167" xfId="450" xr:uid="{00000000-0005-0000-0000-000096030000}"/>
    <cellStyle name="_07. NGTT2009-NN_dan so phan tich 10 nam(moi)_Y te-VH TT_Tam(1)" xfId="3088" xr:uid="{00000000-0005-0000-0000-000097030000}"/>
    <cellStyle name="_07. NGTT2009-NN_Dat Dai NGTT -2013" xfId="451" xr:uid="{00000000-0005-0000-0000-000098030000}"/>
    <cellStyle name="_07. NGTT2009-NN_Dat Dai NGTT -2013 2" xfId="3089" xr:uid="{00000000-0005-0000-0000-000099030000}"/>
    <cellStyle name="_07. NGTT2009-NN_Dat Dai NGTT -2013_Book2" xfId="3090" xr:uid="{00000000-0005-0000-0000-00009A030000}"/>
    <cellStyle name="_07. NGTT2009-NN_Dat Dai NGTT -2013_NGTK-daydu-2014-Laodong" xfId="3091" xr:uid="{00000000-0005-0000-0000-00009B030000}"/>
    <cellStyle name="_07. NGTT2009-NN_Dat Dai NGTT -2013_Niengiam_Hung_final" xfId="3092" xr:uid="{00000000-0005-0000-0000-00009C030000}"/>
    <cellStyle name="_07. NGTT2009-NN_Giaoduc2013(ok)" xfId="452" xr:uid="{00000000-0005-0000-0000-00009D030000}"/>
    <cellStyle name="_07. NGTT2009-NN_GTSXNN" xfId="453" xr:uid="{00000000-0005-0000-0000-00009E030000}"/>
    <cellStyle name="_07. NGTT2009-NN_GTSXNN_Nongnghiep NGDD 2012_cap nhat den 24-5-2013(1)" xfId="454" xr:uid="{00000000-0005-0000-0000-00009F030000}"/>
    <cellStyle name="_07. NGTT2009-NN_Lam nghiep, thuy san 2010 (ok)" xfId="455" xr:uid="{00000000-0005-0000-0000-0000A0030000}"/>
    <cellStyle name="_07. NGTT2009-NN_Lam nghiep, thuy san 2010 (ok) 2" xfId="3093" xr:uid="{00000000-0005-0000-0000-0000A1030000}"/>
    <cellStyle name="_07. NGTT2009-NN_Lam nghiep, thuy san 2010 (ok)_08 Cong nghiep 2010" xfId="456" xr:uid="{00000000-0005-0000-0000-0000A2030000}"/>
    <cellStyle name="_07. NGTT2009-NN_Lam nghiep, thuy san 2010 (ok)_08 Thuong mai va Du lich (Ok)" xfId="457" xr:uid="{00000000-0005-0000-0000-0000A3030000}"/>
    <cellStyle name="_07. NGTT2009-NN_Lam nghiep, thuy san 2010 (ok)_09 Chi so gia 2011- VuTKG-1 (Ok)" xfId="458" xr:uid="{00000000-0005-0000-0000-0000A4030000}"/>
    <cellStyle name="_07. NGTT2009-NN_Lam nghiep, thuy san 2010 (ok)_09 Du lich" xfId="459" xr:uid="{00000000-0005-0000-0000-0000A5030000}"/>
    <cellStyle name="_07. NGTT2009-NN_Lam nghiep, thuy san 2010 (ok)_10 Van tai va BCVT (da sua ok)" xfId="460" xr:uid="{00000000-0005-0000-0000-0000A6030000}"/>
    <cellStyle name="_07. NGTT2009-NN_Lam nghiep, thuy san 2010 (ok)_12 Giao duc, Y Te va Muc songnam2011" xfId="461" xr:uid="{00000000-0005-0000-0000-0000A7030000}"/>
    <cellStyle name="_07. NGTT2009-NN_Lam nghiep, thuy san 2010 (ok)_Book2" xfId="3094" xr:uid="{00000000-0005-0000-0000-0000A8030000}"/>
    <cellStyle name="_07. NGTT2009-NN_Lam nghiep, thuy san 2010 (ok)_Mau" xfId="3095" xr:uid="{00000000-0005-0000-0000-0000A9030000}"/>
    <cellStyle name="_07. NGTT2009-NN_Lam nghiep, thuy san 2010 (ok)_NGTK-daydu-2014-Laodong" xfId="3096" xr:uid="{00000000-0005-0000-0000-0000AA030000}"/>
    <cellStyle name="_07. NGTT2009-NN_Lam nghiep, thuy san 2010 (ok)_nien giam tom tat du lich va XNK" xfId="462" xr:uid="{00000000-0005-0000-0000-0000AB030000}"/>
    <cellStyle name="_07. NGTT2009-NN_Lam nghiep, thuy san 2010 (ok)_Niengiam_Hung_final" xfId="3097" xr:uid="{00000000-0005-0000-0000-0000AC030000}"/>
    <cellStyle name="_07. NGTT2009-NN_Lam nghiep, thuy san 2010 (ok)_Nongnghiep" xfId="463" xr:uid="{00000000-0005-0000-0000-0000AD030000}"/>
    <cellStyle name="_07. NGTT2009-NN_Lam nghiep, thuy san 2010 (ok)_XNK" xfId="464" xr:uid="{00000000-0005-0000-0000-0000AE030000}"/>
    <cellStyle name="_07. NGTT2009-NN_Maket NGTT Cong nghiep 2011" xfId="465" xr:uid="{00000000-0005-0000-0000-0000AF030000}"/>
    <cellStyle name="_07. NGTT2009-NN_Maket NGTT Cong nghiep 2011_08 Cong nghiep 2010" xfId="466" xr:uid="{00000000-0005-0000-0000-0000B0030000}"/>
    <cellStyle name="_07. NGTT2009-NN_Maket NGTT Cong nghiep 2011_08 Thuong mai va Du lich (Ok)" xfId="467" xr:uid="{00000000-0005-0000-0000-0000B1030000}"/>
    <cellStyle name="_07. NGTT2009-NN_Maket NGTT Cong nghiep 2011_09 Chi so gia 2011- VuTKG-1 (Ok)" xfId="468" xr:uid="{00000000-0005-0000-0000-0000B2030000}"/>
    <cellStyle name="_07. NGTT2009-NN_Maket NGTT Cong nghiep 2011_09 Du lich" xfId="469" xr:uid="{00000000-0005-0000-0000-0000B3030000}"/>
    <cellStyle name="_07. NGTT2009-NN_Maket NGTT Cong nghiep 2011_10 Van tai va BCVT (da sua ok)" xfId="470" xr:uid="{00000000-0005-0000-0000-0000B4030000}"/>
    <cellStyle name="_07. NGTT2009-NN_Maket NGTT Cong nghiep 2011_12 Giao duc, Y Te va Muc songnam2011" xfId="471" xr:uid="{00000000-0005-0000-0000-0000B5030000}"/>
    <cellStyle name="_07. NGTT2009-NN_Maket NGTT Cong nghiep 2011_nien giam tom tat du lich va XNK" xfId="472" xr:uid="{00000000-0005-0000-0000-0000B6030000}"/>
    <cellStyle name="_07. NGTT2009-NN_Maket NGTT Cong nghiep 2011_Nongnghiep" xfId="473" xr:uid="{00000000-0005-0000-0000-0000B7030000}"/>
    <cellStyle name="_07. NGTT2009-NN_Maket NGTT Cong nghiep 2011_XNK" xfId="474" xr:uid="{00000000-0005-0000-0000-0000B8030000}"/>
    <cellStyle name="_07. NGTT2009-NN_Maket NGTT Doanh Nghiep 2011" xfId="475" xr:uid="{00000000-0005-0000-0000-0000B9030000}"/>
    <cellStyle name="_07. NGTT2009-NN_Maket NGTT Doanh Nghiep 2011_08 Cong nghiep 2010" xfId="476" xr:uid="{00000000-0005-0000-0000-0000BA030000}"/>
    <cellStyle name="_07. NGTT2009-NN_Maket NGTT Doanh Nghiep 2011_08 Thuong mai va Du lich (Ok)" xfId="477" xr:uid="{00000000-0005-0000-0000-0000BB030000}"/>
    <cellStyle name="_07. NGTT2009-NN_Maket NGTT Doanh Nghiep 2011_09 Chi so gia 2011- VuTKG-1 (Ok)" xfId="478" xr:uid="{00000000-0005-0000-0000-0000BC030000}"/>
    <cellStyle name="_07. NGTT2009-NN_Maket NGTT Doanh Nghiep 2011_09 Du lich" xfId="479" xr:uid="{00000000-0005-0000-0000-0000BD030000}"/>
    <cellStyle name="_07. NGTT2009-NN_Maket NGTT Doanh Nghiep 2011_10 Van tai va BCVT (da sua ok)" xfId="480" xr:uid="{00000000-0005-0000-0000-0000BE030000}"/>
    <cellStyle name="_07. NGTT2009-NN_Maket NGTT Doanh Nghiep 2011_12 Giao duc, Y Te va Muc songnam2011" xfId="481" xr:uid="{00000000-0005-0000-0000-0000BF030000}"/>
    <cellStyle name="_07. NGTT2009-NN_Maket NGTT Doanh Nghiep 2011_nien giam tom tat du lich va XNK" xfId="482" xr:uid="{00000000-0005-0000-0000-0000C0030000}"/>
    <cellStyle name="_07. NGTT2009-NN_Maket NGTT Doanh Nghiep 2011_Nongnghiep" xfId="483" xr:uid="{00000000-0005-0000-0000-0000C1030000}"/>
    <cellStyle name="_07. NGTT2009-NN_Maket NGTT Doanh Nghiep 2011_XNK" xfId="484" xr:uid="{00000000-0005-0000-0000-0000C2030000}"/>
    <cellStyle name="_07. NGTT2009-NN_Maket NGTT Thu chi NS 2011" xfId="485" xr:uid="{00000000-0005-0000-0000-0000C3030000}"/>
    <cellStyle name="_07. NGTT2009-NN_Maket NGTT Thu chi NS 2011_08 Cong nghiep 2010" xfId="486" xr:uid="{00000000-0005-0000-0000-0000C4030000}"/>
    <cellStyle name="_07. NGTT2009-NN_Maket NGTT Thu chi NS 2011_08 Thuong mai va Du lich (Ok)" xfId="487" xr:uid="{00000000-0005-0000-0000-0000C5030000}"/>
    <cellStyle name="_07. NGTT2009-NN_Maket NGTT Thu chi NS 2011_09 Chi so gia 2011- VuTKG-1 (Ok)" xfId="488" xr:uid="{00000000-0005-0000-0000-0000C6030000}"/>
    <cellStyle name="_07. NGTT2009-NN_Maket NGTT Thu chi NS 2011_09 Du lich" xfId="489" xr:uid="{00000000-0005-0000-0000-0000C7030000}"/>
    <cellStyle name="_07. NGTT2009-NN_Maket NGTT Thu chi NS 2011_10 Van tai va BCVT (da sua ok)" xfId="490" xr:uid="{00000000-0005-0000-0000-0000C8030000}"/>
    <cellStyle name="_07. NGTT2009-NN_Maket NGTT Thu chi NS 2011_12 Giao duc, Y Te va Muc songnam2011" xfId="491" xr:uid="{00000000-0005-0000-0000-0000C9030000}"/>
    <cellStyle name="_07. NGTT2009-NN_Maket NGTT Thu chi NS 2011_nien giam tom tat du lich va XNK" xfId="492" xr:uid="{00000000-0005-0000-0000-0000CA030000}"/>
    <cellStyle name="_07. NGTT2009-NN_Maket NGTT Thu chi NS 2011_Nongnghiep" xfId="493" xr:uid="{00000000-0005-0000-0000-0000CB030000}"/>
    <cellStyle name="_07. NGTT2009-NN_Maket NGTT Thu chi NS 2011_XNK" xfId="494" xr:uid="{00000000-0005-0000-0000-0000CC030000}"/>
    <cellStyle name="_07. NGTT2009-NN_Maket NGTT2012 LN,TS (7-1-2013)" xfId="495" xr:uid="{00000000-0005-0000-0000-0000CD030000}"/>
    <cellStyle name="_07. NGTT2009-NN_Maket NGTT2012 LN,TS (7-1-2013)_Nongnghiep" xfId="496" xr:uid="{00000000-0005-0000-0000-0000CE030000}"/>
    <cellStyle name="_07. NGTT2009-NN_Mau" xfId="3098" xr:uid="{00000000-0005-0000-0000-0000CF030000}"/>
    <cellStyle name="_07. NGTT2009-NN_Ngiam_lamnghiep_2011_v2(1)(1)" xfId="497" xr:uid="{00000000-0005-0000-0000-0000D0030000}"/>
    <cellStyle name="_07. NGTT2009-NN_Ngiam_lamnghiep_2011_v2(1)(1)_Nongnghiep" xfId="498" xr:uid="{00000000-0005-0000-0000-0000D1030000}"/>
    <cellStyle name="_07. NGTT2009-NN_NGTK-daydu-2014-Laodong" xfId="3099" xr:uid="{00000000-0005-0000-0000-0000D2030000}"/>
    <cellStyle name="_07. NGTT2009-NN_NGTT Ca the 2011 Diep" xfId="499" xr:uid="{00000000-0005-0000-0000-0000D3030000}"/>
    <cellStyle name="_07. NGTT2009-NN_NGTT Ca the 2011 Diep_08 Cong nghiep 2010" xfId="500" xr:uid="{00000000-0005-0000-0000-0000D4030000}"/>
    <cellStyle name="_07. NGTT2009-NN_NGTT Ca the 2011 Diep_08 Thuong mai va Du lich (Ok)" xfId="501" xr:uid="{00000000-0005-0000-0000-0000D5030000}"/>
    <cellStyle name="_07. NGTT2009-NN_NGTT Ca the 2011 Diep_09 Chi so gia 2011- VuTKG-1 (Ok)" xfId="502" xr:uid="{00000000-0005-0000-0000-0000D6030000}"/>
    <cellStyle name="_07. NGTT2009-NN_NGTT Ca the 2011 Diep_09 Du lich" xfId="503" xr:uid="{00000000-0005-0000-0000-0000D7030000}"/>
    <cellStyle name="_07. NGTT2009-NN_NGTT Ca the 2011 Diep_10 Van tai va BCVT (da sua ok)" xfId="504" xr:uid="{00000000-0005-0000-0000-0000D8030000}"/>
    <cellStyle name="_07. NGTT2009-NN_NGTT Ca the 2011 Diep_12 Giao duc, Y Te va Muc songnam2011" xfId="505" xr:uid="{00000000-0005-0000-0000-0000D9030000}"/>
    <cellStyle name="_07. NGTT2009-NN_NGTT Ca the 2011 Diep_nien giam tom tat du lich va XNK" xfId="506" xr:uid="{00000000-0005-0000-0000-0000DA030000}"/>
    <cellStyle name="_07. NGTT2009-NN_NGTT Ca the 2011 Diep_Nongnghiep" xfId="507" xr:uid="{00000000-0005-0000-0000-0000DB030000}"/>
    <cellStyle name="_07. NGTT2009-NN_NGTT Ca the 2011 Diep_XNK" xfId="508" xr:uid="{00000000-0005-0000-0000-0000DC030000}"/>
    <cellStyle name="_07. NGTT2009-NN_NGTT LN,TS 2012 (Chuan)" xfId="509" xr:uid="{00000000-0005-0000-0000-0000DD030000}"/>
    <cellStyle name="_07. NGTT2009-NN_Nien giam day du  Nong nghiep 2010" xfId="510" xr:uid="{00000000-0005-0000-0000-0000DE030000}"/>
    <cellStyle name="_07. NGTT2009-NN_nien giam tom tat nong nghiep 2013" xfId="3100" xr:uid="{00000000-0005-0000-0000-0000DF030000}"/>
    <cellStyle name="_07. NGTT2009-NN_Nien giam TT Vu Nong nghiep 2012(solieu)-gui Vu TH 29-3-2013" xfId="511" xr:uid="{00000000-0005-0000-0000-0000E0030000}"/>
    <cellStyle name="_07. NGTT2009-NN_Niengiam_Hung_final" xfId="3101" xr:uid="{00000000-0005-0000-0000-0000E1030000}"/>
    <cellStyle name="_07. NGTT2009-NN_Nongnghiep" xfId="512" xr:uid="{00000000-0005-0000-0000-0000E2030000}"/>
    <cellStyle name="_07. NGTT2009-NN_Nongnghiep 2" xfId="3102" xr:uid="{00000000-0005-0000-0000-0000E3030000}"/>
    <cellStyle name="_07. NGTT2009-NN_Nongnghiep_Bo sung 04 bieu Cong nghiep" xfId="513" xr:uid="{00000000-0005-0000-0000-0000E4030000}"/>
    <cellStyle name="_07. NGTT2009-NN_Nongnghiep_Bo sung 04 bieu Cong nghiep 2" xfId="3103" xr:uid="{00000000-0005-0000-0000-0000E5030000}"/>
    <cellStyle name="_07. NGTT2009-NN_Nongnghiep_Bo sung 04 bieu Cong nghiep_Book2" xfId="3104" xr:uid="{00000000-0005-0000-0000-0000E6030000}"/>
    <cellStyle name="_07. NGTT2009-NN_Nongnghiep_Bo sung 04 bieu Cong nghiep_Mau" xfId="3105" xr:uid="{00000000-0005-0000-0000-0000E7030000}"/>
    <cellStyle name="_07. NGTT2009-NN_Nongnghiep_Bo sung 04 bieu Cong nghiep_NGTK-daydu-2014-Laodong" xfId="3106" xr:uid="{00000000-0005-0000-0000-0000E8030000}"/>
    <cellStyle name="_07. NGTT2009-NN_Nongnghiep_Bo sung 04 bieu Cong nghiep_Niengiam_Hung_final" xfId="3107" xr:uid="{00000000-0005-0000-0000-0000E9030000}"/>
    <cellStyle name="_07. NGTT2009-NN_Nongnghiep_Book2" xfId="3108" xr:uid="{00000000-0005-0000-0000-0000EA030000}"/>
    <cellStyle name="_07. NGTT2009-NN_Nongnghiep_Mau" xfId="514" xr:uid="{00000000-0005-0000-0000-0000EB030000}"/>
    <cellStyle name="_07. NGTT2009-NN_Nongnghiep_NGDD 2013 Thu chi NSNN " xfId="3109" xr:uid="{00000000-0005-0000-0000-0000EC030000}"/>
    <cellStyle name="_07. NGTT2009-NN_Nongnghiep_NGTK-daydu-2014-Laodong" xfId="3110" xr:uid="{00000000-0005-0000-0000-0000ED030000}"/>
    <cellStyle name="_07. NGTT2009-NN_Nongnghiep_Niengiam_Hung_final" xfId="3111" xr:uid="{00000000-0005-0000-0000-0000EE030000}"/>
    <cellStyle name="_07. NGTT2009-NN_Nongnghiep_Nongnghiep NGDD 2012_cap nhat den 24-5-2013(1)" xfId="515" xr:uid="{00000000-0005-0000-0000-0000EF030000}"/>
    <cellStyle name="_07. NGTT2009-NN_Nongnghiep_TKQG" xfId="516" xr:uid="{00000000-0005-0000-0000-0000F0030000}"/>
    <cellStyle name="_07. NGTT2009-NN_Phan i (in)" xfId="517" xr:uid="{00000000-0005-0000-0000-0000F1030000}"/>
    <cellStyle name="_07. NGTT2009-NN_Phan II (In)" xfId="3112" xr:uid="{00000000-0005-0000-0000-0000F2030000}"/>
    <cellStyle name="_07. NGTT2009-NN_So lieu quoc te TH" xfId="518" xr:uid="{00000000-0005-0000-0000-0000F3030000}"/>
    <cellStyle name="_07. NGTT2009-NN_So lieu quoc te TH_08 Cong nghiep 2010" xfId="519" xr:uid="{00000000-0005-0000-0000-0000F4030000}"/>
    <cellStyle name="_07. NGTT2009-NN_So lieu quoc te TH_08 Thuong mai va Du lich (Ok)" xfId="520" xr:uid="{00000000-0005-0000-0000-0000F5030000}"/>
    <cellStyle name="_07. NGTT2009-NN_So lieu quoc te TH_09 Chi so gia 2011- VuTKG-1 (Ok)" xfId="521" xr:uid="{00000000-0005-0000-0000-0000F6030000}"/>
    <cellStyle name="_07. NGTT2009-NN_So lieu quoc te TH_09 Du lich" xfId="522" xr:uid="{00000000-0005-0000-0000-0000F7030000}"/>
    <cellStyle name="_07. NGTT2009-NN_So lieu quoc te TH_10 Van tai va BCVT (da sua ok)" xfId="523" xr:uid="{00000000-0005-0000-0000-0000F8030000}"/>
    <cellStyle name="_07. NGTT2009-NN_So lieu quoc te TH_12 Giao duc, Y Te va Muc songnam2011" xfId="524" xr:uid="{00000000-0005-0000-0000-0000F9030000}"/>
    <cellStyle name="_07. NGTT2009-NN_So lieu quoc te TH_nien giam tom tat du lich va XNK" xfId="525" xr:uid="{00000000-0005-0000-0000-0000FA030000}"/>
    <cellStyle name="_07. NGTT2009-NN_So lieu quoc te TH_Nongnghiep" xfId="526" xr:uid="{00000000-0005-0000-0000-0000FB030000}"/>
    <cellStyle name="_07. NGTT2009-NN_So lieu quoc te TH_XNK" xfId="527" xr:uid="{00000000-0005-0000-0000-0000FC030000}"/>
    <cellStyle name="_07. NGTT2009-NN_So lieu quoc te(GDP)" xfId="528" xr:uid="{00000000-0005-0000-0000-0000FD030000}"/>
    <cellStyle name="_07. NGTT2009-NN_So lieu quoc te(GDP) 2" xfId="3113" xr:uid="{00000000-0005-0000-0000-0000FE030000}"/>
    <cellStyle name="_07. NGTT2009-NN_So lieu quoc te(GDP)_02  Dan so lao dong(OK)" xfId="529" xr:uid="{00000000-0005-0000-0000-0000FF030000}"/>
    <cellStyle name="_07. NGTT2009-NN_So lieu quoc te(GDP)_03 TKQG va Thu chi NSNN 2012" xfId="530" xr:uid="{00000000-0005-0000-0000-000000040000}"/>
    <cellStyle name="_07. NGTT2009-NN_So lieu quoc te(GDP)_04 Doanh nghiep va CSKDCT 2012" xfId="531" xr:uid="{00000000-0005-0000-0000-000001040000}"/>
    <cellStyle name="_07. NGTT2009-NN_So lieu quoc te(GDP)_05 Doanh nghiep va Ca the_2011 (Ok)" xfId="532" xr:uid="{00000000-0005-0000-0000-000002040000}"/>
    <cellStyle name="_07. NGTT2009-NN_So lieu quoc te(GDP)_06 NGTT LN,TS 2013 co so" xfId="3114" xr:uid="{00000000-0005-0000-0000-000003040000}"/>
    <cellStyle name="_07. NGTT2009-NN_So lieu quoc te(GDP)_07 NGTT CN 2012" xfId="533" xr:uid="{00000000-0005-0000-0000-000004040000}"/>
    <cellStyle name="_07. NGTT2009-NN_So lieu quoc te(GDP)_08 Thuong mai Tong muc - Diep" xfId="534" xr:uid="{00000000-0005-0000-0000-000005040000}"/>
    <cellStyle name="_07. NGTT2009-NN_So lieu quoc te(GDP)_08 Thuong mai va Du lich (Ok)" xfId="535" xr:uid="{00000000-0005-0000-0000-000006040000}"/>
    <cellStyle name="_07. NGTT2009-NN_So lieu quoc te(GDP)_08 Thuong mai va Du lich (Ok)_nien giam tom tat nong nghiep 2013" xfId="3115" xr:uid="{00000000-0005-0000-0000-000007040000}"/>
    <cellStyle name="_07. NGTT2009-NN_So lieu quoc te(GDP)_08 Thuong mai va Du lich (Ok)_Phan II (In)" xfId="3116" xr:uid="{00000000-0005-0000-0000-000008040000}"/>
    <cellStyle name="_07. NGTT2009-NN_So lieu quoc te(GDP)_09 Chi so gia 2011- VuTKG-1 (Ok)" xfId="536" xr:uid="{00000000-0005-0000-0000-000009040000}"/>
    <cellStyle name="_07. NGTT2009-NN_So lieu quoc te(GDP)_09 Chi so gia 2011- VuTKG-1 (Ok)_nien giam tom tat nong nghiep 2013" xfId="3117" xr:uid="{00000000-0005-0000-0000-00000A040000}"/>
    <cellStyle name="_07. NGTT2009-NN_So lieu quoc te(GDP)_09 Chi so gia 2011- VuTKG-1 (Ok)_Phan II (In)" xfId="3118" xr:uid="{00000000-0005-0000-0000-00000B040000}"/>
    <cellStyle name="_07. NGTT2009-NN_So lieu quoc te(GDP)_09 Du lich" xfId="537" xr:uid="{00000000-0005-0000-0000-00000C040000}"/>
    <cellStyle name="_07. NGTT2009-NN_So lieu quoc te(GDP)_09 Du lich_nien giam tom tat nong nghiep 2013" xfId="3119" xr:uid="{00000000-0005-0000-0000-00000D040000}"/>
    <cellStyle name="_07. NGTT2009-NN_So lieu quoc te(GDP)_09 Du lich_Phan II (In)" xfId="3120" xr:uid="{00000000-0005-0000-0000-00000E040000}"/>
    <cellStyle name="_07. NGTT2009-NN_So lieu quoc te(GDP)_10 Van tai va BCVT (da sua ok)" xfId="538" xr:uid="{00000000-0005-0000-0000-00000F040000}"/>
    <cellStyle name="_07. NGTT2009-NN_So lieu quoc te(GDP)_10 Van tai va BCVT (da sua ok)_nien giam tom tat nong nghiep 2013" xfId="3121" xr:uid="{00000000-0005-0000-0000-000010040000}"/>
    <cellStyle name="_07. NGTT2009-NN_So lieu quoc te(GDP)_10 Van tai va BCVT (da sua ok)_Phan II (In)" xfId="3122" xr:uid="{00000000-0005-0000-0000-000011040000}"/>
    <cellStyle name="_07. NGTT2009-NN_So lieu quoc te(GDP)_11 (3)" xfId="539" xr:uid="{00000000-0005-0000-0000-000012040000}"/>
    <cellStyle name="_07. NGTT2009-NN_So lieu quoc te(GDP)_11 (3) 2" xfId="3123" xr:uid="{00000000-0005-0000-0000-000013040000}"/>
    <cellStyle name="_07. NGTT2009-NN_So lieu quoc te(GDP)_11 (3)_04 Doanh nghiep va CSKDCT 2012" xfId="540" xr:uid="{00000000-0005-0000-0000-000014040000}"/>
    <cellStyle name="_07. NGTT2009-NN_So lieu quoc te(GDP)_11 (3)_Book2" xfId="3124" xr:uid="{00000000-0005-0000-0000-000015040000}"/>
    <cellStyle name="_07. NGTT2009-NN_So lieu quoc te(GDP)_11 (3)_NGTK-daydu-2014-Laodong" xfId="3125" xr:uid="{00000000-0005-0000-0000-000016040000}"/>
    <cellStyle name="_07. NGTT2009-NN_So lieu quoc te(GDP)_11 (3)_nien giam tom tat nong nghiep 2013" xfId="3126" xr:uid="{00000000-0005-0000-0000-000017040000}"/>
    <cellStyle name="_07. NGTT2009-NN_So lieu quoc te(GDP)_11 (3)_Niengiam_Hung_final" xfId="3127" xr:uid="{00000000-0005-0000-0000-000018040000}"/>
    <cellStyle name="_07. NGTT2009-NN_So lieu quoc te(GDP)_11 (3)_Phan II (In)" xfId="3128" xr:uid="{00000000-0005-0000-0000-000019040000}"/>
    <cellStyle name="_07. NGTT2009-NN_So lieu quoc te(GDP)_11 (3)_Xl0000167" xfId="541" xr:uid="{00000000-0005-0000-0000-00001A040000}"/>
    <cellStyle name="_07. NGTT2009-NN_So lieu quoc te(GDP)_12 (2)" xfId="542" xr:uid="{00000000-0005-0000-0000-00001B040000}"/>
    <cellStyle name="_07. NGTT2009-NN_So lieu quoc te(GDP)_12 (2) 2" xfId="3129" xr:uid="{00000000-0005-0000-0000-00001C040000}"/>
    <cellStyle name="_07. NGTT2009-NN_So lieu quoc te(GDP)_12 (2)_04 Doanh nghiep va CSKDCT 2012" xfId="543" xr:uid="{00000000-0005-0000-0000-00001D040000}"/>
    <cellStyle name="_07. NGTT2009-NN_So lieu quoc te(GDP)_12 (2)_Book2" xfId="3130" xr:uid="{00000000-0005-0000-0000-00001E040000}"/>
    <cellStyle name="_07. NGTT2009-NN_So lieu quoc te(GDP)_12 (2)_NGTK-daydu-2014-Laodong" xfId="3131" xr:uid="{00000000-0005-0000-0000-00001F040000}"/>
    <cellStyle name="_07. NGTT2009-NN_So lieu quoc te(GDP)_12 (2)_nien giam tom tat nong nghiep 2013" xfId="3132" xr:uid="{00000000-0005-0000-0000-000020040000}"/>
    <cellStyle name="_07. NGTT2009-NN_So lieu quoc te(GDP)_12 (2)_Niengiam_Hung_final" xfId="3133" xr:uid="{00000000-0005-0000-0000-000021040000}"/>
    <cellStyle name="_07. NGTT2009-NN_So lieu quoc te(GDP)_12 (2)_Phan II (In)" xfId="3134" xr:uid="{00000000-0005-0000-0000-000022040000}"/>
    <cellStyle name="_07. NGTT2009-NN_So lieu quoc te(GDP)_12 (2)_Xl0000167" xfId="544" xr:uid="{00000000-0005-0000-0000-000023040000}"/>
    <cellStyle name="_07. NGTT2009-NN_So lieu quoc te(GDP)_12 Giao duc, Y Te va Muc songnam2011" xfId="545" xr:uid="{00000000-0005-0000-0000-000024040000}"/>
    <cellStyle name="_07. NGTT2009-NN_So lieu quoc te(GDP)_12 Giao duc, Y Te va Muc songnam2011_nien giam tom tat nong nghiep 2013" xfId="3135" xr:uid="{00000000-0005-0000-0000-000025040000}"/>
    <cellStyle name="_07. NGTT2009-NN_So lieu quoc te(GDP)_12 Giao duc, Y Te va Muc songnam2011_Phan II (In)" xfId="3136" xr:uid="{00000000-0005-0000-0000-000026040000}"/>
    <cellStyle name="_07. NGTT2009-NN_So lieu quoc te(GDP)_12 MSDC_Thuy Van" xfId="3137" xr:uid="{00000000-0005-0000-0000-000027040000}"/>
    <cellStyle name="_07. NGTT2009-NN_So lieu quoc te(GDP)_12 So lieu quoc te (Ok)" xfId="546" xr:uid="{00000000-0005-0000-0000-000028040000}"/>
    <cellStyle name="_07. NGTT2009-NN_So lieu quoc te(GDP)_12 So lieu quoc te (Ok)_nien giam tom tat nong nghiep 2013" xfId="3138" xr:uid="{00000000-0005-0000-0000-000029040000}"/>
    <cellStyle name="_07. NGTT2009-NN_So lieu quoc te(GDP)_12 So lieu quoc te (Ok)_Phan II (In)" xfId="3139" xr:uid="{00000000-0005-0000-0000-00002A040000}"/>
    <cellStyle name="_07. NGTT2009-NN_So lieu quoc te(GDP)_13 Van tai 2012" xfId="547" xr:uid="{00000000-0005-0000-0000-00002B040000}"/>
    <cellStyle name="_07. NGTT2009-NN_So lieu quoc te(GDP)_Book2" xfId="3140" xr:uid="{00000000-0005-0000-0000-00002C040000}"/>
    <cellStyle name="_07. NGTT2009-NN_So lieu quoc te(GDP)_Giaoduc2013(ok)" xfId="548" xr:uid="{00000000-0005-0000-0000-00002D040000}"/>
    <cellStyle name="_07. NGTT2009-NN_So lieu quoc te(GDP)_Maket NGTT2012 LN,TS (7-1-2013)" xfId="549" xr:uid="{00000000-0005-0000-0000-00002E040000}"/>
    <cellStyle name="_07. NGTT2009-NN_So lieu quoc te(GDP)_Maket NGTT2012 LN,TS (7-1-2013)_Nongnghiep" xfId="550" xr:uid="{00000000-0005-0000-0000-00002F040000}"/>
    <cellStyle name="_07. NGTT2009-NN_So lieu quoc te(GDP)_Ngiam_lamnghiep_2011_v2(1)(1)" xfId="551" xr:uid="{00000000-0005-0000-0000-000030040000}"/>
    <cellStyle name="_07. NGTT2009-NN_So lieu quoc te(GDP)_Ngiam_lamnghiep_2011_v2(1)(1)_Nongnghiep" xfId="552" xr:uid="{00000000-0005-0000-0000-000031040000}"/>
    <cellStyle name="_07. NGTT2009-NN_So lieu quoc te(GDP)_NGTK-daydu-2014-Laodong" xfId="3141" xr:uid="{00000000-0005-0000-0000-000032040000}"/>
    <cellStyle name="_07. NGTT2009-NN_So lieu quoc te(GDP)_NGTT LN,TS 2012 (Chuan)" xfId="553" xr:uid="{00000000-0005-0000-0000-000033040000}"/>
    <cellStyle name="_07. NGTT2009-NN_So lieu quoc te(GDP)_Nien giam TT Vu Nong nghiep 2012(solieu)-gui Vu TH 29-3-2013" xfId="554" xr:uid="{00000000-0005-0000-0000-000034040000}"/>
    <cellStyle name="_07. NGTT2009-NN_So lieu quoc te(GDP)_Niengiam_Hung_final" xfId="3142" xr:uid="{00000000-0005-0000-0000-000035040000}"/>
    <cellStyle name="_07. NGTT2009-NN_So lieu quoc te(GDP)_Nongnghiep" xfId="555" xr:uid="{00000000-0005-0000-0000-000036040000}"/>
    <cellStyle name="_07. NGTT2009-NN_So lieu quoc te(GDP)_Nongnghiep NGDD 2012_cap nhat den 24-5-2013(1)" xfId="556" xr:uid="{00000000-0005-0000-0000-000037040000}"/>
    <cellStyle name="_07. NGTT2009-NN_So lieu quoc te(GDP)_Nongnghiep_Nongnghiep NGDD 2012_cap nhat den 24-5-2013(1)" xfId="557" xr:uid="{00000000-0005-0000-0000-000038040000}"/>
    <cellStyle name="_07. NGTT2009-NN_So lieu quoc te(GDP)_TKQG" xfId="558" xr:uid="{00000000-0005-0000-0000-000039040000}"/>
    <cellStyle name="_07. NGTT2009-NN_So lieu quoc te(GDP)_Xl0000147" xfId="559" xr:uid="{00000000-0005-0000-0000-00003A040000}"/>
    <cellStyle name="_07. NGTT2009-NN_So lieu quoc te(GDP)_Xl0000167" xfId="560" xr:uid="{00000000-0005-0000-0000-00003B040000}"/>
    <cellStyle name="_07. NGTT2009-NN_So lieu quoc te(GDP)_XNK" xfId="561" xr:uid="{00000000-0005-0000-0000-00003C040000}"/>
    <cellStyle name="_07. NGTT2009-NN_So lieu quoc te(GDP)_XNK_nien giam tom tat nong nghiep 2013" xfId="3143" xr:uid="{00000000-0005-0000-0000-00003D040000}"/>
    <cellStyle name="_07. NGTT2009-NN_So lieu quoc te(GDP)_XNK_Phan II (In)" xfId="3144" xr:uid="{00000000-0005-0000-0000-00003E040000}"/>
    <cellStyle name="_07. NGTT2009-NN_Thuong mai va Du lich" xfId="562" xr:uid="{00000000-0005-0000-0000-00003F040000}"/>
    <cellStyle name="_07. NGTT2009-NN_Thuong mai va Du lich 2" xfId="3145" xr:uid="{00000000-0005-0000-0000-000040040000}"/>
    <cellStyle name="_07. NGTT2009-NN_Thuong mai va Du lich_01 Don vi HC" xfId="563" xr:uid="{00000000-0005-0000-0000-000041040000}"/>
    <cellStyle name="_07. NGTT2009-NN_Thuong mai va Du lich_Book2" xfId="3146" xr:uid="{00000000-0005-0000-0000-000042040000}"/>
    <cellStyle name="_07. NGTT2009-NN_Thuong mai va Du lich_NGDD 2013 Thu chi NSNN " xfId="3147" xr:uid="{00000000-0005-0000-0000-000043040000}"/>
    <cellStyle name="_07. NGTT2009-NN_Thuong mai va Du lich_NGTK-daydu-2014-Laodong" xfId="3148" xr:uid="{00000000-0005-0000-0000-000044040000}"/>
    <cellStyle name="_07. NGTT2009-NN_Thuong mai va Du lich_nien giam tom tat nong nghiep 2013" xfId="3149" xr:uid="{00000000-0005-0000-0000-000045040000}"/>
    <cellStyle name="_07. NGTT2009-NN_Thuong mai va Du lich_Niengiam_Hung_final" xfId="3150" xr:uid="{00000000-0005-0000-0000-000046040000}"/>
    <cellStyle name="_07. NGTT2009-NN_Thuong mai va Du lich_Phan II (In)" xfId="3151" xr:uid="{00000000-0005-0000-0000-000047040000}"/>
    <cellStyle name="_07. NGTT2009-NN_TKQG" xfId="564" xr:uid="{00000000-0005-0000-0000-000048040000}"/>
    <cellStyle name="_07. NGTT2009-NN_Tong hop 1" xfId="565" xr:uid="{00000000-0005-0000-0000-000049040000}"/>
    <cellStyle name="_07. NGTT2009-NN_Tong hop 1 2" xfId="3152" xr:uid="{00000000-0005-0000-0000-00004A040000}"/>
    <cellStyle name="_07. NGTT2009-NN_Tong hop 1_Book2" xfId="3153" xr:uid="{00000000-0005-0000-0000-00004B040000}"/>
    <cellStyle name="_07. NGTT2009-NN_Tong hop 1_NGTK-daydu-2014-Laodong" xfId="3154" xr:uid="{00000000-0005-0000-0000-00004C040000}"/>
    <cellStyle name="_07. NGTT2009-NN_Tong hop 1_Niengiam_Hung_final" xfId="3155" xr:uid="{00000000-0005-0000-0000-00004D040000}"/>
    <cellStyle name="_07. NGTT2009-NN_Tong hop NGTT" xfId="566" xr:uid="{00000000-0005-0000-0000-00004E040000}"/>
    <cellStyle name="_07. NGTT2009-NN_Tong hop NGTT 2" xfId="3156" xr:uid="{00000000-0005-0000-0000-00004F040000}"/>
    <cellStyle name="_07. NGTT2009-NN_Tong hop NGTT_Book2" xfId="3157" xr:uid="{00000000-0005-0000-0000-000050040000}"/>
    <cellStyle name="_07. NGTT2009-NN_Tong hop NGTT_Mau" xfId="3158" xr:uid="{00000000-0005-0000-0000-000051040000}"/>
    <cellStyle name="_07. NGTT2009-NN_Tong hop NGTT_NGTK-daydu-2014-Laodong" xfId="3159" xr:uid="{00000000-0005-0000-0000-000052040000}"/>
    <cellStyle name="_07. NGTT2009-NN_Tong hop NGTT_Niengiam_Hung_final" xfId="3160" xr:uid="{00000000-0005-0000-0000-000053040000}"/>
    <cellStyle name="_07. NGTT2009-NN_Xl0000006" xfId="3161" xr:uid="{00000000-0005-0000-0000-000054040000}"/>
    <cellStyle name="_07. NGTT2009-NN_Xl0000167" xfId="567" xr:uid="{00000000-0005-0000-0000-000055040000}"/>
    <cellStyle name="_07. NGTT2009-NN_XNK" xfId="568" xr:uid="{00000000-0005-0000-0000-000056040000}"/>
    <cellStyle name="_07. NGTT2009-NN_XNK (10-6)" xfId="569" xr:uid="{00000000-0005-0000-0000-000057040000}"/>
    <cellStyle name="_07. NGTT2009-NN_XNK (10-6) 2" xfId="3162" xr:uid="{00000000-0005-0000-0000-000058040000}"/>
    <cellStyle name="_07. NGTT2009-NN_XNK (10-6)_Book2" xfId="3163" xr:uid="{00000000-0005-0000-0000-000059040000}"/>
    <cellStyle name="_07. NGTT2009-NN_XNK (10-6)_NGTK-daydu-2014-Laodong" xfId="3164" xr:uid="{00000000-0005-0000-0000-00005A040000}"/>
    <cellStyle name="_07. NGTT2009-NN_XNK (10-6)_Niengiam_Hung_final" xfId="3165" xr:uid="{00000000-0005-0000-0000-00005B040000}"/>
    <cellStyle name="_07. NGTT2009-NN_XNK 10" xfId="3166" xr:uid="{00000000-0005-0000-0000-00005C040000}"/>
    <cellStyle name="_07. NGTT2009-NN_XNK 11" xfId="3167" xr:uid="{00000000-0005-0000-0000-00005D040000}"/>
    <cellStyle name="_07. NGTT2009-NN_XNK 12" xfId="3168" xr:uid="{00000000-0005-0000-0000-00005E040000}"/>
    <cellStyle name="_07. NGTT2009-NN_XNK 13" xfId="3169" xr:uid="{00000000-0005-0000-0000-00005F040000}"/>
    <cellStyle name="_07. NGTT2009-NN_XNK 14" xfId="3170" xr:uid="{00000000-0005-0000-0000-000060040000}"/>
    <cellStyle name="_07. NGTT2009-NN_XNK 15" xfId="3171" xr:uid="{00000000-0005-0000-0000-000061040000}"/>
    <cellStyle name="_07. NGTT2009-NN_XNK 16" xfId="3172" xr:uid="{00000000-0005-0000-0000-000062040000}"/>
    <cellStyle name="_07. NGTT2009-NN_XNK 17" xfId="3173" xr:uid="{00000000-0005-0000-0000-000063040000}"/>
    <cellStyle name="_07. NGTT2009-NN_XNK 18" xfId="3174" xr:uid="{00000000-0005-0000-0000-000064040000}"/>
    <cellStyle name="_07. NGTT2009-NN_XNK 19" xfId="3175" xr:uid="{00000000-0005-0000-0000-000065040000}"/>
    <cellStyle name="_07. NGTT2009-NN_XNK 2" xfId="3176" xr:uid="{00000000-0005-0000-0000-000066040000}"/>
    <cellStyle name="_07. NGTT2009-NN_XNK 20" xfId="3177" xr:uid="{00000000-0005-0000-0000-000067040000}"/>
    <cellStyle name="_07. NGTT2009-NN_XNK 21" xfId="3178" xr:uid="{00000000-0005-0000-0000-000068040000}"/>
    <cellStyle name="_07. NGTT2009-NN_XNK 3" xfId="3179" xr:uid="{00000000-0005-0000-0000-000069040000}"/>
    <cellStyle name="_07. NGTT2009-NN_XNK 4" xfId="3180" xr:uid="{00000000-0005-0000-0000-00006A040000}"/>
    <cellStyle name="_07. NGTT2009-NN_XNK 5" xfId="3181" xr:uid="{00000000-0005-0000-0000-00006B040000}"/>
    <cellStyle name="_07. NGTT2009-NN_XNK 6" xfId="3182" xr:uid="{00000000-0005-0000-0000-00006C040000}"/>
    <cellStyle name="_07. NGTT2009-NN_XNK 7" xfId="3183" xr:uid="{00000000-0005-0000-0000-00006D040000}"/>
    <cellStyle name="_07. NGTT2009-NN_XNK 8" xfId="3184" xr:uid="{00000000-0005-0000-0000-00006E040000}"/>
    <cellStyle name="_07. NGTT2009-NN_XNK 9" xfId="3185" xr:uid="{00000000-0005-0000-0000-00006F040000}"/>
    <cellStyle name="_07. NGTT2009-NN_XNK_08 Thuong mai Tong muc - Diep" xfId="570" xr:uid="{00000000-0005-0000-0000-000070040000}"/>
    <cellStyle name="_07. NGTT2009-NN_XNK_08 Thuong mai Tong muc - Diep_nien giam tom tat nong nghiep 2013" xfId="3186" xr:uid="{00000000-0005-0000-0000-000071040000}"/>
    <cellStyle name="_07. NGTT2009-NN_XNK_08 Thuong mai Tong muc - Diep_Phan II (In)" xfId="3187" xr:uid="{00000000-0005-0000-0000-000072040000}"/>
    <cellStyle name="_07. NGTT2009-NN_XNK_Bo sung 04 bieu Cong nghiep" xfId="571" xr:uid="{00000000-0005-0000-0000-000073040000}"/>
    <cellStyle name="_07. NGTT2009-NN_XNK_Bo sung 04 bieu Cong nghiep 2" xfId="3188" xr:uid="{00000000-0005-0000-0000-000074040000}"/>
    <cellStyle name="_07. NGTT2009-NN_XNK_Bo sung 04 bieu Cong nghiep_Book2" xfId="3189" xr:uid="{00000000-0005-0000-0000-000075040000}"/>
    <cellStyle name="_07. NGTT2009-NN_XNK_Bo sung 04 bieu Cong nghiep_Mau" xfId="3190" xr:uid="{00000000-0005-0000-0000-000076040000}"/>
    <cellStyle name="_07. NGTT2009-NN_XNK_Bo sung 04 bieu Cong nghiep_NGTK-daydu-2014-Laodong" xfId="3191" xr:uid="{00000000-0005-0000-0000-000077040000}"/>
    <cellStyle name="_07. NGTT2009-NN_XNK_Bo sung 04 bieu Cong nghiep_Niengiam_Hung_final" xfId="3192" xr:uid="{00000000-0005-0000-0000-000078040000}"/>
    <cellStyle name="_07. NGTT2009-NN_XNK_Book2" xfId="3193" xr:uid="{00000000-0005-0000-0000-000079040000}"/>
    <cellStyle name="_07. NGTT2009-NN_XNK_Mau" xfId="3194" xr:uid="{00000000-0005-0000-0000-00007A040000}"/>
    <cellStyle name="_07. NGTT2009-NN_XNK_NGTK-daydu-2014-Laodong" xfId="3195" xr:uid="{00000000-0005-0000-0000-00007B040000}"/>
    <cellStyle name="_07. NGTT2009-NN_XNK_Niengiam_Hung_final" xfId="3196" xr:uid="{00000000-0005-0000-0000-00007C040000}"/>
    <cellStyle name="_07. NGTT2009-NN_XNK-2012" xfId="572" xr:uid="{00000000-0005-0000-0000-00007D040000}"/>
    <cellStyle name="_07. NGTT2009-NN_XNK-2012_nien giam tom tat nong nghiep 2013" xfId="3197" xr:uid="{00000000-0005-0000-0000-00007E040000}"/>
    <cellStyle name="_07. NGTT2009-NN_XNK-2012_Phan II (In)" xfId="3198" xr:uid="{00000000-0005-0000-0000-00007F040000}"/>
    <cellStyle name="_07. NGTT2009-NN_XNK-Market" xfId="573" xr:uid="{00000000-0005-0000-0000-000080040000}"/>
    <cellStyle name="_09 VAN TAI(OK)" xfId="574" xr:uid="{00000000-0005-0000-0000-000081040000}"/>
    <cellStyle name="_09.GD-Yte_TT_MSDC2008" xfId="575" xr:uid="{00000000-0005-0000-0000-000082040000}"/>
    <cellStyle name="_09.GD-Yte_TT_MSDC2008 10" xfId="576" xr:uid="{00000000-0005-0000-0000-000083040000}"/>
    <cellStyle name="_09.GD-Yte_TT_MSDC2008 11" xfId="577" xr:uid="{00000000-0005-0000-0000-000084040000}"/>
    <cellStyle name="_09.GD-Yte_TT_MSDC2008 12" xfId="578" xr:uid="{00000000-0005-0000-0000-000085040000}"/>
    <cellStyle name="_09.GD-Yte_TT_MSDC2008 13" xfId="579" xr:uid="{00000000-0005-0000-0000-000086040000}"/>
    <cellStyle name="_09.GD-Yte_TT_MSDC2008 14" xfId="580" xr:uid="{00000000-0005-0000-0000-000087040000}"/>
    <cellStyle name="_09.GD-Yte_TT_MSDC2008 15" xfId="581" xr:uid="{00000000-0005-0000-0000-000088040000}"/>
    <cellStyle name="_09.GD-Yte_TT_MSDC2008 16" xfId="582" xr:uid="{00000000-0005-0000-0000-000089040000}"/>
    <cellStyle name="_09.GD-Yte_TT_MSDC2008 17" xfId="583" xr:uid="{00000000-0005-0000-0000-00008A040000}"/>
    <cellStyle name="_09.GD-Yte_TT_MSDC2008 18" xfId="584" xr:uid="{00000000-0005-0000-0000-00008B040000}"/>
    <cellStyle name="_09.GD-Yte_TT_MSDC2008 19" xfId="585" xr:uid="{00000000-0005-0000-0000-00008C040000}"/>
    <cellStyle name="_09.GD-Yte_TT_MSDC2008 2" xfId="586" xr:uid="{00000000-0005-0000-0000-00008D040000}"/>
    <cellStyle name="_09.GD-Yte_TT_MSDC2008 3" xfId="587" xr:uid="{00000000-0005-0000-0000-00008E040000}"/>
    <cellStyle name="_09.GD-Yte_TT_MSDC2008 4" xfId="588" xr:uid="{00000000-0005-0000-0000-00008F040000}"/>
    <cellStyle name="_09.GD-Yte_TT_MSDC2008 5" xfId="589" xr:uid="{00000000-0005-0000-0000-000090040000}"/>
    <cellStyle name="_09.GD-Yte_TT_MSDC2008 6" xfId="590" xr:uid="{00000000-0005-0000-0000-000091040000}"/>
    <cellStyle name="_09.GD-Yte_TT_MSDC2008 7" xfId="591" xr:uid="{00000000-0005-0000-0000-000092040000}"/>
    <cellStyle name="_09.GD-Yte_TT_MSDC2008 8" xfId="592" xr:uid="{00000000-0005-0000-0000-000093040000}"/>
    <cellStyle name="_09.GD-Yte_TT_MSDC2008 9" xfId="593" xr:uid="{00000000-0005-0000-0000-000094040000}"/>
    <cellStyle name="_09.GD-Yte_TT_MSDC2008_01 Don vi HC" xfId="594" xr:uid="{00000000-0005-0000-0000-000095040000}"/>
    <cellStyle name="_09.GD-Yte_TT_MSDC2008_01 Don vi HC 2" xfId="3199" xr:uid="{00000000-0005-0000-0000-000096040000}"/>
    <cellStyle name="_09.GD-Yte_TT_MSDC2008_01 Don vi HC_Book2" xfId="3200" xr:uid="{00000000-0005-0000-0000-000097040000}"/>
    <cellStyle name="_09.GD-Yte_TT_MSDC2008_01 Don vi HC_NGTK-daydu-2014-Laodong" xfId="3201" xr:uid="{00000000-0005-0000-0000-000098040000}"/>
    <cellStyle name="_09.GD-Yte_TT_MSDC2008_01 Don vi HC_Niengiam_Hung_final" xfId="3202" xr:uid="{00000000-0005-0000-0000-000099040000}"/>
    <cellStyle name="_09.GD-Yte_TT_MSDC2008_01 DVHC-DSLD 2010" xfId="595" xr:uid="{00000000-0005-0000-0000-00009A040000}"/>
    <cellStyle name="_09.GD-Yte_TT_MSDC2008_01 DVHC-DSLD 2010_01 Don vi HC" xfId="596" xr:uid="{00000000-0005-0000-0000-00009B040000}"/>
    <cellStyle name="_09.GD-Yte_TT_MSDC2008_01 DVHC-DSLD 2010_01 Don vi HC 2" xfId="3203" xr:uid="{00000000-0005-0000-0000-00009C040000}"/>
    <cellStyle name="_09.GD-Yte_TT_MSDC2008_01 DVHC-DSLD 2010_01 Don vi HC_Book2" xfId="3204" xr:uid="{00000000-0005-0000-0000-00009D040000}"/>
    <cellStyle name="_09.GD-Yte_TT_MSDC2008_01 DVHC-DSLD 2010_01 Don vi HC_NGTK-daydu-2014-Laodong" xfId="3205" xr:uid="{00000000-0005-0000-0000-00009E040000}"/>
    <cellStyle name="_09.GD-Yte_TT_MSDC2008_01 DVHC-DSLD 2010_01 Don vi HC_Niengiam_Hung_final" xfId="3206" xr:uid="{00000000-0005-0000-0000-00009F040000}"/>
    <cellStyle name="_09.GD-Yte_TT_MSDC2008_01 DVHC-DSLD 2010_02 Danso_Laodong 2012(chuan) CO SO" xfId="597" xr:uid="{00000000-0005-0000-0000-0000A0040000}"/>
    <cellStyle name="_09.GD-Yte_TT_MSDC2008_01 DVHC-DSLD 2010_04 Doanh nghiep va CSKDCT 2012" xfId="598" xr:uid="{00000000-0005-0000-0000-0000A1040000}"/>
    <cellStyle name="_09.GD-Yte_TT_MSDC2008_01 DVHC-DSLD 2010_08 Thuong mai Tong muc - Diep" xfId="599" xr:uid="{00000000-0005-0000-0000-0000A2040000}"/>
    <cellStyle name="_09.GD-Yte_TT_MSDC2008_01 DVHC-DSLD 2010_12 MSDC_Thuy Van" xfId="3207" xr:uid="{00000000-0005-0000-0000-0000A3040000}"/>
    <cellStyle name="_09.GD-Yte_TT_MSDC2008_01 DVHC-DSLD 2010_Bo sung 04 bieu Cong nghiep" xfId="600" xr:uid="{00000000-0005-0000-0000-0000A4040000}"/>
    <cellStyle name="_09.GD-Yte_TT_MSDC2008_01 DVHC-DSLD 2010_Bo sung 04 bieu Cong nghiep 2" xfId="3208" xr:uid="{00000000-0005-0000-0000-0000A5040000}"/>
    <cellStyle name="_09.GD-Yte_TT_MSDC2008_01 DVHC-DSLD 2010_Bo sung 04 bieu Cong nghiep_Book2" xfId="3209" xr:uid="{00000000-0005-0000-0000-0000A6040000}"/>
    <cellStyle name="_09.GD-Yte_TT_MSDC2008_01 DVHC-DSLD 2010_Bo sung 04 bieu Cong nghiep_Mau" xfId="3210" xr:uid="{00000000-0005-0000-0000-0000A7040000}"/>
    <cellStyle name="_09.GD-Yte_TT_MSDC2008_01 DVHC-DSLD 2010_Bo sung 04 bieu Cong nghiep_NGTK-daydu-2014-Laodong" xfId="3211" xr:uid="{00000000-0005-0000-0000-0000A8040000}"/>
    <cellStyle name="_09.GD-Yte_TT_MSDC2008_01 DVHC-DSLD 2010_Bo sung 04 bieu Cong nghiep_Niengiam_Hung_final" xfId="3212" xr:uid="{00000000-0005-0000-0000-0000A9040000}"/>
    <cellStyle name="_09.GD-Yte_TT_MSDC2008_01 DVHC-DSLD 2010_Don vi HC, dat dai, khi hau" xfId="3213" xr:uid="{00000000-0005-0000-0000-0000AA040000}"/>
    <cellStyle name="_09.GD-Yte_TT_MSDC2008_01 DVHC-DSLD 2010_Mau" xfId="601" xr:uid="{00000000-0005-0000-0000-0000AB040000}"/>
    <cellStyle name="_09.GD-Yte_TT_MSDC2008_01 DVHC-DSLD 2010_Mau 2" xfId="3214" xr:uid="{00000000-0005-0000-0000-0000AC040000}"/>
    <cellStyle name="_09.GD-Yte_TT_MSDC2008_01 DVHC-DSLD 2010_Mau_1" xfId="3215" xr:uid="{00000000-0005-0000-0000-0000AD040000}"/>
    <cellStyle name="_09.GD-Yte_TT_MSDC2008_01 DVHC-DSLD 2010_Mau_12 MSDC_Thuy Van" xfId="3216" xr:uid="{00000000-0005-0000-0000-0000AE040000}"/>
    <cellStyle name="_09.GD-Yte_TT_MSDC2008_01 DVHC-DSLD 2010_Mau_Book2" xfId="3217" xr:uid="{00000000-0005-0000-0000-0000AF040000}"/>
    <cellStyle name="_09.GD-Yte_TT_MSDC2008_01 DVHC-DSLD 2010_Mau_NGTK-daydu-2014-Laodong" xfId="3218" xr:uid="{00000000-0005-0000-0000-0000B0040000}"/>
    <cellStyle name="_09.GD-Yte_TT_MSDC2008_01 DVHC-DSLD 2010_Mau_Niengiam_Hung_final" xfId="3219" xr:uid="{00000000-0005-0000-0000-0000B1040000}"/>
    <cellStyle name="_09.GD-Yte_TT_MSDC2008_01 DVHC-DSLD 2010_NGDD 2013 Thu chi NSNN " xfId="3220" xr:uid="{00000000-0005-0000-0000-0000B2040000}"/>
    <cellStyle name="_09.GD-Yte_TT_MSDC2008_01 DVHC-DSLD 2010_NGTK-daydu-2014-VuDSLD(22.5.2015)" xfId="3221" xr:uid="{00000000-0005-0000-0000-0000B3040000}"/>
    <cellStyle name="_09.GD-Yte_TT_MSDC2008_01 DVHC-DSLD 2010_nien giam 28.5.12_sua tn_Oanh-gui-3.15pm-28-5-2012" xfId="602" xr:uid="{00000000-0005-0000-0000-0000B4040000}"/>
    <cellStyle name="_09.GD-Yte_TT_MSDC2008_01 DVHC-DSLD 2010_Nien giam KT_TV 2010" xfId="603" xr:uid="{00000000-0005-0000-0000-0000B5040000}"/>
    <cellStyle name="_09.GD-Yte_TT_MSDC2008_01 DVHC-DSLD 2010_nien giam tom tat 2010 (thuy)" xfId="604" xr:uid="{00000000-0005-0000-0000-0000B6040000}"/>
    <cellStyle name="_09.GD-Yte_TT_MSDC2008_01 DVHC-DSLD 2010_nien giam tom tat 2010 (thuy)_01 Don vi HC" xfId="605" xr:uid="{00000000-0005-0000-0000-0000B7040000}"/>
    <cellStyle name="_09.GD-Yte_TT_MSDC2008_01 DVHC-DSLD 2010_nien giam tom tat 2010 (thuy)_01 Don vi HC 2" xfId="3222" xr:uid="{00000000-0005-0000-0000-0000B8040000}"/>
    <cellStyle name="_09.GD-Yte_TT_MSDC2008_01 DVHC-DSLD 2010_nien giam tom tat 2010 (thuy)_01 Don vi HC_Book2" xfId="3223" xr:uid="{00000000-0005-0000-0000-0000B9040000}"/>
    <cellStyle name="_09.GD-Yte_TT_MSDC2008_01 DVHC-DSLD 2010_nien giam tom tat 2010 (thuy)_01 Don vi HC_NGTK-daydu-2014-Laodong" xfId="3224" xr:uid="{00000000-0005-0000-0000-0000BA040000}"/>
    <cellStyle name="_09.GD-Yte_TT_MSDC2008_01 DVHC-DSLD 2010_nien giam tom tat 2010 (thuy)_01 Don vi HC_Niengiam_Hung_final" xfId="3225" xr:uid="{00000000-0005-0000-0000-0000BB040000}"/>
    <cellStyle name="_09.GD-Yte_TT_MSDC2008_01 DVHC-DSLD 2010_nien giam tom tat 2010 (thuy)_02 Danso_Laodong 2012(chuan) CO SO" xfId="606" xr:uid="{00000000-0005-0000-0000-0000BC040000}"/>
    <cellStyle name="_09.GD-Yte_TT_MSDC2008_01 DVHC-DSLD 2010_nien giam tom tat 2010 (thuy)_04 Doanh nghiep va CSKDCT 2012" xfId="607" xr:uid="{00000000-0005-0000-0000-0000BD040000}"/>
    <cellStyle name="_09.GD-Yte_TT_MSDC2008_01 DVHC-DSLD 2010_nien giam tom tat 2010 (thuy)_08 Thuong mai Tong muc - Diep" xfId="608" xr:uid="{00000000-0005-0000-0000-0000BE040000}"/>
    <cellStyle name="_09.GD-Yte_TT_MSDC2008_01 DVHC-DSLD 2010_nien giam tom tat 2010 (thuy)_09 Thuong mai va Du lich" xfId="609" xr:uid="{00000000-0005-0000-0000-0000BF040000}"/>
    <cellStyle name="_09.GD-Yte_TT_MSDC2008_01 DVHC-DSLD 2010_nien giam tom tat 2010 (thuy)_09 Thuong mai va Du lich 2" xfId="3226" xr:uid="{00000000-0005-0000-0000-0000C0040000}"/>
    <cellStyle name="_09.GD-Yte_TT_MSDC2008_01 DVHC-DSLD 2010_nien giam tom tat 2010 (thuy)_09 Thuong mai va Du lich_01 Don vi HC" xfId="610" xr:uid="{00000000-0005-0000-0000-0000C1040000}"/>
    <cellStyle name="_09.GD-Yte_TT_MSDC2008_01 DVHC-DSLD 2010_nien giam tom tat 2010 (thuy)_09 Thuong mai va Du lich_Book2" xfId="3227" xr:uid="{00000000-0005-0000-0000-0000C2040000}"/>
    <cellStyle name="_09.GD-Yte_TT_MSDC2008_01 DVHC-DSLD 2010_nien giam tom tat 2010 (thuy)_09 Thuong mai va Du lich_NGDD 2013 Thu chi NSNN " xfId="3228" xr:uid="{00000000-0005-0000-0000-0000C3040000}"/>
    <cellStyle name="_09.GD-Yte_TT_MSDC2008_01 DVHC-DSLD 2010_nien giam tom tat 2010 (thuy)_09 Thuong mai va Du lich_NGTK-daydu-2014-Laodong" xfId="3229" xr:uid="{00000000-0005-0000-0000-0000C4040000}"/>
    <cellStyle name="_09.GD-Yte_TT_MSDC2008_01 DVHC-DSLD 2010_nien giam tom tat 2010 (thuy)_09 Thuong mai va Du lich_nien giam tom tat nong nghiep 2013" xfId="3230" xr:uid="{00000000-0005-0000-0000-0000C5040000}"/>
    <cellStyle name="_09.GD-Yte_TT_MSDC2008_01 DVHC-DSLD 2010_nien giam tom tat 2010 (thuy)_09 Thuong mai va Du lich_Niengiam_Hung_final" xfId="3231" xr:uid="{00000000-0005-0000-0000-0000C6040000}"/>
    <cellStyle name="_09.GD-Yte_TT_MSDC2008_01 DVHC-DSLD 2010_nien giam tom tat 2010 (thuy)_09 Thuong mai va Du lich_Phan II (In)" xfId="3232" xr:uid="{00000000-0005-0000-0000-0000C7040000}"/>
    <cellStyle name="_09.GD-Yte_TT_MSDC2008_01 DVHC-DSLD 2010_nien giam tom tat 2010 (thuy)_12 MSDC_Thuy Van" xfId="3233" xr:uid="{00000000-0005-0000-0000-0000C8040000}"/>
    <cellStyle name="_09.GD-Yte_TT_MSDC2008_01 DVHC-DSLD 2010_nien giam tom tat 2010 (thuy)_Don vi HC, dat dai, khi hau" xfId="3234" xr:uid="{00000000-0005-0000-0000-0000C9040000}"/>
    <cellStyle name="_09.GD-Yte_TT_MSDC2008_01 DVHC-DSLD 2010_nien giam tom tat 2010 (thuy)_Mau" xfId="3235" xr:uid="{00000000-0005-0000-0000-0000CA040000}"/>
    <cellStyle name="_09.GD-Yte_TT_MSDC2008_01 DVHC-DSLD 2010_nien giam tom tat 2010 (thuy)_NGTK-daydu-2014-VuDSLD(22.5.2015)" xfId="3236" xr:uid="{00000000-0005-0000-0000-0000CB040000}"/>
    <cellStyle name="_09.GD-Yte_TT_MSDC2008_01 DVHC-DSLD 2010_nien giam tom tat 2010 (thuy)_nien giam 28.5.12_sua tn_Oanh-gui-3.15pm-28-5-2012" xfId="611" xr:uid="{00000000-0005-0000-0000-0000CC040000}"/>
    <cellStyle name="_09.GD-Yte_TT_MSDC2008_01 DVHC-DSLD 2010_nien giam tom tat 2010 (thuy)_nien giam tom tat nong nghiep 2013" xfId="3237" xr:uid="{00000000-0005-0000-0000-0000CD040000}"/>
    <cellStyle name="_09.GD-Yte_TT_MSDC2008_01 DVHC-DSLD 2010_nien giam tom tat 2010 (thuy)_Phan II (In)" xfId="3238" xr:uid="{00000000-0005-0000-0000-0000CE040000}"/>
    <cellStyle name="_09.GD-Yte_TT_MSDC2008_01 DVHC-DSLD 2010_nien giam tom tat 2010 (thuy)_TKQG" xfId="612" xr:uid="{00000000-0005-0000-0000-0000CF040000}"/>
    <cellStyle name="_09.GD-Yte_TT_MSDC2008_01 DVHC-DSLD 2010_nien giam tom tat 2010 (thuy)_Xl0000006" xfId="3239" xr:uid="{00000000-0005-0000-0000-0000D0040000}"/>
    <cellStyle name="_09.GD-Yte_TT_MSDC2008_01 DVHC-DSLD 2010_nien giam tom tat 2010 (thuy)_Xl0000167" xfId="613" xr:uid="{00000000-0005-0000-0000-0000D1040000}"/>
    <cellStyle name="_09.GD-Yte_TT_MSDC2008_01 DVHC-DSLD 2010_nien giam tom tat 2010 (thuy)_Y te-VH TT_Tam(1)" xfId="3240" xr:uid="{00000000-0005-0000-0000-0000D2040000}"/>
    <cellStyle name="_09.GD-Yte_TT_MSDC2008_01 DVHC-DSLD 2010_nien giam tom tat nong nghiep 2013" xfId="3241" xr:uid="{00000000-0005-0000-0000-0000D3040000}"/>
    <cellStyle name="_09.GD-Yte_TT_MSDC2008_01 DVHC-DSLD 2010_Phan II (In)" xfId="3242" xr:uid="{00000000-0005-0000-0000-0000D4040000}"/>
    <cellStyle name="_09.GD-Yte_TT_MSDC2008_01 DVHC-DSLD 2010_Tong hop NGTT" xfId="614" xr:uid="{00000000-0005-0000-0000-0000D5040000}"/>
    <cellStyle name="_09.GD-Yte_TT_MSDC2008_01 DVHC-DSLD 2010_Tong hop NGTT 2" xfId="3243" xr:uid="{00000000-0005-0000-0000-0000D6040000}"/>
    <cellStyle name="_09.GD-Yte_TT_MSDC2008_01 DVHC-DSLD 2010_Tong hop NGTT_09 Thuong mai va Du lich" xfId="615" xr:uid="{00000000-0005-0000-0000-0000D7040000}"/>
    <cellStyle name="_09.GD-Yte_TT_MSDC2008_01 DVHC-DSLD 2010_Tong hop NGTT_09 Thuong mai va Du lich 2" xfId="3244" xr:uid="{00000000-0005-0000-0000-0000D8040000}"/>
    <cellStyle name="_09.GD-Yte_TT_MSDC2008_01 DVHC-DSLD 2010_Tong hop NGTT_09 Thuong mai va Du lich_01 Don vi HC" xfId="616" xr:uid="{00000000-0005-0000-0000-0000D9040000}"/>
    <cellStyle name="_09.GD-Yte_TT_MSDC2008_01 DVHC-DSLD 2010_Tong hop NGTT_09 Thuong mai va Du lich_Book2" xfId="3245" xr:uid="{00000000-0005-0000-0000-0000DA040000}"/>
    <cellStyle name="_09.GD-Yte_TT_MSDC2008_01 DVHC-DSLD 2010_Tong hop NGTT_09 Thuong mai va Du lich_NGDD 2013 Thu chi NSNN " xfId="3246" xr:uid="{00000000-0005-0000-0000-0000DB040000}"/>
    <cellStyle name="_09.GD-Yte_TT_MSDC2008_01 DVHC-DSLD 2010_Tong hop NGTT_09 Thuong mai va Du lich_NGTK-daydu-2014-Laodong" xfId="3247" xr:uid="{00000000-0005-0000-0000-0000DC040000}"/>
    <cellStyle name="_09.GD-Yte_TT_MSDC2008_01 DVHC-DSLD 2010_Tong hop NGTT_09 Thuong mai va Du lich_nien giam tom tat nong nghiep 2013" xfId="3248" xr:uid="{00000000-0005-0000-0000-0000DD040000}"/>
    <cellStyle name="_09.GD-Yte_TT_MSDC2008_01 DVHC-DSLD 2010_Tong hop NGTT_09 Thuong mai va Du lich_Niengiam_Hung_final" xfId="3249" xr:uid="{00000000-0005-0000-0000-0000DE040000}"/>
    <cellStyle name="_09.GD-Yte_TT_MSDC2008_01 DVHC-DSLD 2010_Tong hop NGTT_09 Thuong mai va Du lich_Phan II (In)" xfId="3250" xr:uid="{00000000-0005-0000-0000-0000DF040000}"/>
    <cellStyle name="_09.GD-Yte_TT_MSDC2008_01 DVHC-DSLD 2010_Tong hop NGTT_Book2" xfId="3251" xr:uid="{00000000-0005-0000-0000-0000E0040000}"/>
    <cellStyle name="_09.GD-Yte_TT_MSDC2008_01 DVHC-DSLD 2010_Tong hop NGTT_Mau" xfId="3252" xr:uid="{00000000-0005-0000-0000-0000E1040000}"/>
    <cellStyle name="_09.GD-Yte_TT_MSDC2008_01 DVHC-DSLD 2010_Tong hop NGTT_NGTK-daydu-2014-Laodong" xfId="3253" xr:uid="{00000000-0005-0000-0000-0000E2040000}"/>
    <cellStyle name="_09.GD-Yte_TT_MSDC2008_01 DVHC-DSLD 2010_Tong hop NGTT_Niengiam_Hung_final" xfId="3254" xr:uid="{00000000-0005-0000-0000-0000E3040000}"/>
    <cellStyle name="_09.GD-Yte_TT_MSDC2008_01 DVHC-DSLD 2010_Xl0000006" xfId="3255" xr:uid="{00000000-0005-0000-0000-0000E4040000}"/>
    <cellStyle name="_09.GD-Yte_TT_MSDC2008_01 DVHC-DSLD 2010_Xl0000167" xfId="617" xr:uid="{00000000-0005-0000-0000-0000E5040000}"/>
    <cellStyle name="_09.GD-Yte_TT_MSDC2008_01 DVHC-DSLD 2010_Y te-VH TT_Tam(1)" xfId="3256" xr:uid="{00000000-0005-0000-0000-0000E6040000}"/>
    <cellStyle name="_09.GD-Yte_TT_MSDC2008_02  Dan so lao dong(OK)" xfId="618" xr:uid="{00000000-0005-0000-0000-0000E7040000}"/>
    <cellStyle name="_09.GD-Yte_TT_MSDC2008_02 Danso_Laodong 2012(chuan) CO SO" xfId="619" xr:uid="{00000000-0005-0000-0000-0000E8040000}"/>
    <cellStyle name="_09.GD-Yte_TT_MSDC2008_03 Dautu 2010" xfId="620" xr:uid="{00000000-0005-0000-0000-0000E9040000}"/>
    <cellStyle name="_09.GD-Yte_TT_MSDC2008_03 Dautu 2010_01 Don vi HC" xfId="621" xr:uid="{00000000-0005-0000-0000-0000EA040000}"/>
    <cellStyle name="_09.GD-Yte_TT_MSDC2008_03 Dautu 2010_01 Don vi HC 2" xfId="3257" xr:uid="{00000000-0005-0000-0000-0000EB040000}"/>
    <cellStyle name="_09.GD-Yte_TT_MSDC2008_03 Dautu 2010_01 Don vi HC_Book2" xfId="3258" xr:uid="{00000000-0005-0000-0000-0000EC040000}"/>
    <cellStyle name="_09.GD-Yte_TT_MSDC2008_03 Dautu 2010_01 Don vi HC_NGTK-daydu-2014-Laodong" xfId="3259" xr:uid="{00000000-0005-0000-0000-0000ED040000}"/>
    <cellStyle name="_09.GD-Yte_TT_MSDC2008_03 Dautu 2010_01 Don vi HC_Niengiam_Hung_final" xfId="3260" xr:uid="{00000000-0005-0000-0000-0000EE040000}"/>
    <cellStyle name="_09.GD-Yte_TT_MSDC2008_03 Dautu 2010_02 Danso_Laodong 2012(chuan) CO SO" xfId="622" xr:uid="{00000000-0005-0000-0000-0000EF040000}"/>
    <cellStyle name="_09.GD-Yte_TT_MSDC2008_03 Dautu 2010_04 Doanh nghiep va CSKDCT 2012" xfId="623" xr:uid="{00000000-0005-0000-0000-0000F0040000}"/>
    <cellStyle name="_09.GD-Yte_TT_MSDC2008_03 Dautu 2010_08 Thuong mai Tong muc - Diep" xfId="624" xr:uid="{00000000-0005-0000-0000-0000F1040000}"/>
    <cellStyle name="_09.GD-Yte_TT_MSDC2008_03 Dautu 2010_09 Thuong mai va Du lich" xfId="625" xr:uid="{00000000-0005-0000-0000-0000F2040000}"/>
    <cellStyle name="_09.GD-Yte_TT_MSDC2008_03 Dautu 2010_09 Thuong mai va Du lich 2" xfId="3261" xr:uid="{00000000-0005-0000-0000-0000F3040000}"/>
    <cellStyle name="_09.GD-Yte_TT_MSDC2008_03 Dautu 2010_09 Thuong mai va Du lich_01 Don vi HC" xfId="626" xr:uid="{00000000-0005-0000-0000-0000F4040000}"/>
    <cellStyle name="_09.GD-Yte_TT_MSDC2008_03 Dautu 2010_09 Thuong mai va Du lich_Book2" xfId="3262" xr:uid="{00000000-0005-0000-0000-0000F5040000}"/>
    <cellStyle name="_09.GD-Yte_TT_MSDC2008_03 Dautu 2010_09 Thuong mai va Du lich_NGDD 2013 Thu chi NSNN " xfId="3263" xr:uid="{00000000-0005-0000-0000-0000F6040000}"/>
    <cellStyle name="_09.GD-Yte_TT_MSDC2008_03 Dautu 2010_09 Thuong mai va Du lich_NGTK-daydu-2014-Laodong" xfId="3264" xr:uid="{00000000-0005-0000-0000-0000F7040000}"/>
    <cellStyle name="_09.GD-Yte_TT_MSDC2008_03 Dautu 2010_09 Thuong mai va Du lich_nien giam tom tat nong nghiep 2013" xfId="3265" xr:uid="{00000000-0005-0000-0000-0000F8040000}"/>
    <cellStyle name="_09.GD-Yte_TT_MSDC2008_03 Dautu 2010_09 Thuong mai va Du lich_Niengiam_Hung_final" xfId="3266" xr:uid="{00000000-0005-0000-0000-0000F9040000}"/>
    <cellStyle name="_09.GD-Yte_TT_MSDC2008_03 Dautu 2010_09 Thuong mai va Du lich_Phan II (In)" xfId="3267" xr:uid="{00000000-0005-0000-0000-0000FA040000}"/>
    <cellStyle name="_09.GD-Yte_TT_MSDC2008_03 Dautu 2010_12 MSDC_Thuy Van" xfId="3268" xr:uid="{00000000-0005-0000-0000-0000FB040000}"/>
    <cellStyle name="_09.GD-Yte_TT_MSDC2008_03 Dautu 2010_Don vi HC, dat dai, khi hau" xfId="3269" xr:uid="{00000000-0005-0000-0000-0000FC040000}"/>
    <cellStyle name="_09.GD-Yte_TT_MSDC2008_03 Dautu 2010_Mau" xfId="3270" xr:uid="{00000000-0005-0000-0000-0000FD040000}"/>
    <cellStyle name="_09.GD-Yte_TT_MSDC2008_03 Dautu 2010_NGTK-daydu-2014-VuDSLD(22.5.2015)" xfId="3271" xr:uid="{00000000-0005-0000-0000-0000FE040000}"/>
    <cellStyle name="_09.GD-Yte_TT_MSDC2008_03 Dautu 2010_nien giam 28.5.12_sua tn_Oanh-gui-3.15pm-28-5-2012" xfId="627" xr:uid="{00000000-0005-0000-0000-0000FF040000}"/>
    <cellStyle name="_09.GD-Yte_TT_MSDC2008_03 Dautu 2010_nien giam tom tat nong nghiep 2013" xfId="3272" xr:uid="{00000000-0005-0000-0000-000000050000}"/>
    <cellStyle name="_09.GD-Yte_TT_MSDC2008_03 Dautu 2010_Phan II (In)" xfId="3273" xr:uid="{00000000-0005-0000-0000-000001050000}"/>
    <cellStyle name="_09.GD-Yte_TT_MSDC2008_03 Dautu 2010_TKQG" xfId="628" xr:uid="{00000000-0005-0000-0000-000002050000}"/>
    <cellStyle name="_09.GD-Yte_TT_MSDC2008_03 Dautu 2010_Xl0000006" xfId="3274" xr:uid="{00000000-0005-0000-0000-000003050000}"/>
    <cellStyle name="_09.GD-Yte_TT_MSDC2008_03 Dautu 2010_Xl0000167" xfId="629" xr:uid="{00000000-0005-0000-0000-000004050000}"/>
    <cellStyle name="_09.GD-Yte_TT_MSDC2008_03 Dautu 2010_Y te-VH TT_Tam(1)" xfId="3275" xr:uid="{00000000-0005-0000-0000-000005050000}"/>
    <cellStyle name="_09.GD-Yte_TT_MSDC2008_03 TKQG" xfId="630" xr:uid="{00000000-0005-0000-0000-000006050000}"/>
    <cellStyle name="_09.GD-Yte_TT_MSDC2008_03 TKQG 2" xfId="3276" xr:uid="{00000000-0005-0000-0000-000007050000}"/>
    <cellStyle name="_09.GD-Yte_TT_MSDC2008_03 TKQG_02  Dan so lao dong(OK)" xfId="631" xr:uid="{00000000-0005-0000-0000-000008050000}"/>
    <cellStyle name="_09.GD-Yte_TT_MSDC2008_03 TKQG_Book2" xfId="3277" xr:uid="{00000000-0005-0000-0000-000009050000}"/>
    <cellStyle name="_09.GD-Yte_TT_MSDC2008_03 TKQG_NGTK-daydu-2014-Laodong" xfId="3278" xr:uid="{00000000-0005-0000-0000-00000A050000}"/>
    <cellStyle name="_09.GD-Yte_TT_MSDC2008_03 TKQG_Niengiam_Hung_final" xfId="3279" xr:uid="{00000000-0005-0000-0000-00000B050000}"/>
    <cellStyle name="_09.GD-Yte_TT_MSDC2008_03 TKQG_Xl0000167" xfId="632" xr:uid="{00000000-0005-0000-0000-00000C050000}"/>
    <cellStyle name="_09.GD-Yte_TT_MSDC2008_04 Doanh nghiep va CSKDCT 2012" xfId="633" xr:uid="{00000000-0005-0000-0000-00000D050000}"/>
    <cellStyle name="_09.GD-Yte_TT_MSDC2008_05 Doanh nghiep va Ca the_2011 (Ok)" xfId="634" xr:uid="{00000000-0005-0000-0000-00000E050000}"/>
    <cellStyle name="_09.GD-Yte_TT_MSDC2008_05 NGTT DN 2010 (OK)" xfId="635" xr:uid="{00000000-0005-0000-0000-00000F050000}"/>
    <cellStyle name="_09.GD-Yte_TT_MSDC2008_05 NGTT DN 2010 (OK) 2" xfId="3280" xr:uid="{00000000-0005-0000-0000-000010050000}"/>
    <cellStyle name="_09.GD-Yte_TT_MSDC2008_05 NGTT DN 2010 (OK)_Bo sung 04 bieu Cong nghiep" xfId="636" xr:uid="{00000000-0005-0000-0000-000011050000}"/>
    <cellStyle name="_09.GD-Yte_TT_MSDC2008_05 NGTT DN 2010 (OK)_Bo sung 04 bieu Cong nghiep 2" xfId="3281" xr:uid="{00000000-0005-0000-0000-000012050000}"/>
    <cellStyle name="_09.GD-Yte_TT_MSDC2008_05 NGTT DN 2010 (OK)_Bo sung 04 bieu Cong nghiep_Book2" xfId="3282" xr:uid="{00000000-0005-0000-0000-000013050000}"/>
    <cellStyle name="_09.GD-Yte_TT_MSDC2008_05 NGTT DN 2010 (OK)_Bo sung 04 bieu Cong nghiep_Mau" xfId="3283" xr:uid="{00000000-0005-0000-0000-000014050000}"/>
    <cellStyle name="_09.GD-Yte_TT_MSDC2008_05 NGTT DN 2010 (OK)_Bo sung 04 bieu Cong nghiep_NGTK-daydu-2014-Laodong" xfId="3284" xr:uid="{00000000-0005-0000-0000-000015050000}"/>
    <cellStyle name="_09.GD-Yte_TT_MSDC2008_05 NGTT DN 2010 (OK)_Bo sung 04 bieu Cong nghiep_Niengiam_Hung_final" xfId="3285" xr:uid="{00000000-0005-0000-0000-000016050000}"/>
    <cellStyle name="_09.GD-Yte_TT_MSDC2008_05 NGTT DN 2010 (OK)_Book2" xfId="3286" xr:uid="{00000000-0005-0000-0000-000017050000}"/>
    <cellStyle name="_09.GD-Yte_TT_MSDC2008_05 NGTT DN 2010 (OK)_Mau" xfId="3287" xr:uid="{00000000-0005-0000-0000-000018050000}"/>
    <cellStyle name="_09.GD-Yte_TT_MSDC2008_05 NGTT DN 2010 (OK)_NGTK-daydu-2014-Laodong" xfId="3288" xr:uid="{00000000-0005-0000-0000-000019050000}"/>
    <cellStyle name="_09.GD-Yte_TT_MSDC2008_05 NGTT DN 2010 (OK)_Niengiam_Hung_final" xfId="3289" xr:uid="{00000000-0005-0000-0000-00001A050000}"/>
    <cellStyle name="_09.GD-Yte_TT_MSDC2008_05 Thu chi NSNN" xfId="637" xr:uid="{00000000-0005-0000-0000-00001B050000}"/>
    <cellStyle name="_09.GD-Yte_TT_MSDC2008_06 NGTT LN,TS 2013 co so" xfId="3290" xr:uid="{00000000-0005-0000-0000-00001C050000}"/>
    <cellStyle name="_09.GD-Yte_TT_MSDC2008_06 Nong, lam nghiep 2010  (ok)" xfId="638" xr:uid="{00000000-0005-0000-0000-00001D050000}"/>
    <cellStyle name="_09.GD-Yte_TT_MSDC2008_07 NGTT CN 2012" xfId="639" xr:uid="{00000000-0005-0000-0000-00001E050000}"/>
    <cellStyle name="_09.GD-Yte_TT_MSDC2008_08 Thuong mai Tong muc - Diep" xfId="640" xr:uid="{00000000-0005-0000-0000-00001F050000}"/>
    <cellStyle name="_09.GD-Yte_TT_MSDC2008_08 Thuong mai va Du lich (Ok)" xfId="641" xr:uid="{00000000-0005-0000-0000-000020050000}"/>
    <cellStyle name="_09.GD-Yte_TT_MSDC2008_08 Thuong mai va Du lich (Ok)_nien giam tom tat nong nghiep 2013" xfId="3291" xr:uid="{00000000-0005-0000-0000-000021050000}"/>
    <cellStyle name="_09.GD-Yte_TT_MSDC2008_08 Thuong mai va Du lich (Ok)_Phan II (In)" xfId="3292" xr:uid="{00000000-0005-0000-0000-000022050000}"/>
    <cellStyle name="_09.GD-Yte_TT_MSDC2008_09 Chi so gia 2011- VuTKG-1 (Ok)" xfId="642" xr:uid="{00000000-0005-0000-0000-000023050000}"/>
    <cellStyle name="_09.GD-Yte_TT_MSDC2008_09 Chi so gia 2011- VuTKG-1 (Ok)_nien giam tom tat nong nghiep 2013" xfId="3293" xr:uid="{00000000-0005-0000-0000-000024050000}"/>
    <cellStyle name="_09.GD-Yte_TT_MSDC2008_09 Chi so gia 2011- VuTKG-1 (Ok)_Phan II (In)" xfId="3294" xr:uid="{00000000-0005-0000-0000-000025050000}"/>
    <cellStyle name="_09.GD-Yte_TT_MSDC2008_09 Du lich" xfId="643" xr:uid="{00000000-0005-0000-0000-000026050000}"/>
    <cellStyle name="_09.GD-Yte_TT_MSDC2008_09 Du lich_nien giam tom tat nong nghiep 2013" xfId="3295" xr:uid="{00000000-0005-0000-0000-000027050000}"/>
    <cellStyle name="_09.GD-Yte_TT_MSDC2008_09 Du lich_Phan II (In)" xfId="3296" xr:uid="{00000000-0005-0000-0000-000028050000}"/>
    <cellStyle name="_09.GD-Yte_TT_MSDC2008_10 Market VH, YT, GD, NGTT 2011 " xfId="644" xr:uid="{00000000-0005-0000-0000-000029050000}"/>
    <cellStyle name="_09.GD-Yte_TT_MSDC2008_10 Market VH, YT, GD, NGTT 2011  2" xfId="3297" xr:uid="{00000000-0005-0000-0000-00002A050000}"/>
    <cellStyle name="_09.GD-Yte_TT_MSDC2008_10 Market VH, YT, GD, NGTT 2011 _02  Dan so lao dong(OK)" xfId="645" xr:uid="{00000000-0005-0000-0000-00002B050000}"/>
    <cellStyle name="_09.GD-Yte_TT_MSDC2008_10 Market VH, YT, GD, NGTT 2011 _03 TKQG va Thu chi NSNN 2012" xfId="646" xr:uid="{00000000-0005-0000-0000-00002C050000}"/>
    <cellStyle name="_09.GD-Yte_TT_MSDC2008_10 Market VH, YT, GD, NGTT 2011 _04 Doanh nghiep va CSKDCT 2012" xfId="647" xr:uid="{00000000-0005-0000-0000-00002D050000}"/>
    <cellStyle name="_09.GD-Yte_TT_MSDC2008_10 Market VH, YT, GD, NGTT 2011 _05 Doanh nghiep va Ca the_2011 (Ok)" xfId="648" xr:uid="{00000000-0005-0000-0000-00002E050000}"/>
    <cellStyle name="_09.GD-Yte_TT_MSDC2008_10 Market VH, YT, GD, NGTT 2011 _06 NGTT LN,TS 2013 co so" xfId="3298" xr:uid="{00000000-0005-0000-0000-00002F050000}"/>
    <cellStyle name="_09.GD-Yte_TT_MSDC2008_10 Market VH, YT, GD, NGTT 2011 _07 NGTT CN 2012" xfId="649" xr:uid="{00000000-0005-0000-0000-000030050000}"/>
    <cellStyle name="_09.GD-Yte_TT_MSDC2008_10 Market VH, YT, GD, NGTT 2011 _08 Thuong mai Tong muc - Diep" xfId="650" xr:uid="{00000000-0005-0000-0000-000031050000}"/>
    <cellStyle name="_09.GD-Yte_TT_MSDC2008_10 Market VH, YT, GD, NGTT 2011 _08 Thuong mai va Du lich (Ok)" xfId="651" xr:uid="{00000000-0005-0000-0000-000032050000}"/>
    <cellStyle name="_09.GD-Yte_TT_MSDC2008_10 Market VH, YT, GD, NGTT 2011 _08 Thuong mai va Du lich (Ok)_nien giam tom tat nong nghiep 2013" xfId="3299" xr:uid="{00000000-0005-0000-0000-000033050000}"/>
    <cellStyle name="_09.GD-Yte_TT_MSDC2008_10 Market VH, YT, GD, NGTT 2011 _08 Thuong mai va Du lich (Ok)_Phan II (In)" xfId="3300" xr:uid="{00000000-0005-0000-0000-000034050000}"/>
    <cellStyle name="_09.GD-Yte_TT_MSDC2008_10 Market VH, YT, GD, NGTT 2011 _09 Chi so gia 2011- VuTKG-1 (Ok)" xfId="652" xr:uid="{00000000-0005-0000-0000-000035050000}"/>
    <cellStyle name="_09.GD-Yte_TT_MSDC2008_10 Market VH, YT, GD, NGTT 2011 _09 Chi so gia 2011- VuTKG-1 (Ok)_nien giam tom tat nong nghiep 2013" xfId="3301" xr:uid="{00000000-0005-0000-0000-000036050000}"/>
    <cellStyle name="_09.GD-Yte_TT_MSDC2008_10 Market VH, YT, GD, NGTT 2011 _09 Chi so gia 2011- VuTKG-1 (Ok)_Phan II (In)" xfId="3302" xr:uid="{00000000-0005-0000-0000-000037050000}"/>
    <cellStyle name="_09.GD-Yte_TT_MSDC2008_10 Market VH, YT, GD, NGTT 2011 _09 Du lich" xfId="653" xr:uid="{00000000-0005-0000-0000-000038050000}"/>
    <cellStyle name="_09.GD-Yte_TT_MSDC2008_10 Market VH, YT, GD, NGTT 2011 _09 Du lich_nien giam tom tat nong nghiep 2013" xfId="3303" xr:uid="{00000000-0005-0000-0000-000039050000}"/>
    <cellStyle name="_09.GD-Yte_TT_MSDC2008_10 Market VH, YT, GD, NGTT 2011 _09 Du lich_Phan II (In)" xfId="3304" xr:uid="{00000000-0005-0000-0000-00003A050000}"/>
    <cellStyle name="_09.GD-Yte_TT_MSDC2008_10 Market VH, YT, GD, NGTT 2011 _10 Van tai va BCVT (da sua ok)" xfId="654" xr:uid="{00000000-0005-0000-0000-00003B050000}"/>
    <cellStyle name="_09.GD-Yte_TT_MSDC2008_10 Market VH, YT, GD, NGTT 2011 _10 Van tai va BCVT (da sua ok)_nien giam tom tat nong nghiep 2013" xfId="3305" xr:uid="{00000000-0005-0000-0000-00003C050000}"/>
    <cellStyle name="_09.GD-Yte_TT_MSDC2008_10 Market VH, YT, GD, NGTT 2011 _10 Van tai va BCVT (da sua ok)_Phan II (In)" xfId="3306" xr:uid="{00000000-0005-0000-0000-00003D050000}"/>
    <cellStyle name="_09.GD-Yte_TT_MSDC2008_10 Market VH, YT, GD, NGTT 2011 _11 (3)" xfId="655" xr:uid="{00000000-0005-0000-0000-00003E050000}"/>
    <cellStyle name="_09.GD-Yte_TT_MSDC2008_10 Market VH, YT, GD, NGTT 2011 _11 (3) 2" xfId="3307" xr:uid="{00000000-0005-0000-0000-00003F050000}"/>
    <cellStyle name="_09.GD-Yte_TT_MSDC2008_10 Market VH, YT, GD, NGTT 2011 _11 (3)_04 Doanh nghiep va CSKDCT 2012" xfId="656" xr:uid="{00000000-0005-0000-0000-000040050000}"/>
    <cellStyle name="_09.GD-Yte_TT_MSDC2008_10 Market VH, YT, GD, NGTT 2011 _11 (3)_Book2" xfId="3308" xr:uid="{00000000-0005-0000-0000-000041050000}"/>
    <cellStyle name="_09.GD-Yte_TT_MSDC2008_10 Market VH, YT, GD, NGTT 2011 _11 (3)_NGTK-daydu-2014-Laodong" xfId="3309" xr:uid="{00000000-0005-0000-0000-000042050000}"/>
    <cellStyle name="_09.GD-Yte_TT_MSDC2008_10 Market VH, YT, GD, NGTT 2011 _11 (3)_nien giam tom tat nong nghiep 2013" xfId="3310" xr:uid="{00000000-0005-0000-0000-000043050000}"/>
    <cellStyle name="_09.GD-Yte_TT_MSDC2008_10 Market VH, YT, GD, NGTT 2011 _11 (3)_Niengiam_Hung_final" xfId="3311" xr:uid="{00000000-0005-0000-0000-000044050000}"/>
    <cellStyle name="_09.GD-Yte_TT_MSDC2008_10 Market VH, YT, GD, NGTT 2011 _11 (3)_Phan II (In)" xfId="3312" xr:uid="{00000000-0005-0000-0000-000045050000}"/>
    <cellStyle name="_09.GD-Yte_TT_MSDC2008_10 Market VH, YT, GD, NGTT 2011 _11 (3)_Xl0000167" xfId="657" xr:uid="{00000000-0005-0000-0000-000046050000}"/>
    <cellStyle name="_09.GD-Yte_TT_MSDC2008_10 Market VH, YT, GD, NGTT 2011 _12 (2)" xfId="658" xr:uid="{00000000-0005-0000-0000-000047050000}"/>
    <cellStyle name="_09.GD-Yte_TT_MSDC2008_10 Market VH, YT, GD, NGTT 2011 _12 (2) 2" xfId="3313" xr:uid="{00000000-0005-0000-0000-000048050000}"/>
    <cellStyle name="_09.GD-Yte_TT_MSDC2008_10 Market VH, YT, GD, NGTT 2011 _12 (2)_04 Doanh nghiep va CSKDCT 2012" xfId="659" xr:uid="{00000000-0005-0000-0000-000049050000}"/>
    <cellStyle name="_09.GD-Yte_TT_MSDC2008_10 Market VH, YT, GD, NGTT 2011 _12 (2)_Book2" xfId="3314" xr:uid="{00000000-0005-0000-0000-00004A050000}"/>
    <cellStyle name="_09.GD-Yte_TT_MSDC2008_10 Market VH, YT, GD, NGTT 2011 _12 (2)_NGTK-daydu-2014-Laodong" xfId="3315" xr:uid="{00000000-0005-0000-0000-00004B050000}"/>
    <cellStyle name="_09.GD-Yte_TT_MSDC2008_10 Market VH, YT, GD, NGTT 2011 _12 (2)_nien giam tom tat nong nghiep 2013" xfId="3316" xr:uid="{00000000-0005-0000-0000-00004C050000}"/>
    <cellStyle name="_09.GD-Yte_TT_MSDC2008_10 Market VH, YT, GD, NGTT 2011 _12 (2)_Niengiam_Hung_final" xfId="3317" xr:uid="{00000000-0005-0000-0000-00004D050000}"/>
    <cellStyle name="_09.GD-Yte_TT_MSDC2008_10 Market VH, YT, GD, NGTT 2011 _12 (2)_Phan II (In)" xfId="3318" xr:uid="{00000000-0005-0000-0000-00004E050000}"/>
    <cellStyle name="_09.GD-Yte_TT_MSDC2008_10 Market VH, YT, GD, NGTT 2011 _12 (2)_Xl0000167" xfId="660" xr:uid="{00000000-0005-0000-0000-00004F050000}"/>
    <cellStyle name="_09.GD-Yte_TT_MSDC2008_10 Market VH, YT, GD, NGTT 2011 _12 Giao duc, Y Te va Muc songnam2011" xfId="661" xr:uid="{00000000-0005-0000-0000-000050050000}"/>
    <cellStyle name="_09.GD-Yte_TT_MSDC2008_10 Market VH, YT, GD, NGTT 2011 _12 Giao duc, Y Te va Muc songnam2011_nien giam tom tat nong nghiep 2013" xfId="3319" xr:uid="{00000000-0005-0000-0000-000051050000}"/>
    <cellStyle name="_09.GD-Yte_TT_MSDC2008_10 Market VH, YT, GD, NGTT 2011 _12 Giao duc, Y Te va Muc songnam2011_Phan II (In)" xfId="3320" xr:uid="{00000000-0005-0000-0000-000052050000}"/>
    <cellStyle name="_09.GD-Yte_TT_MSDC2008_10 Market VH, YT, GD, NGTT 2011 _12 MSDC_Thuy Van" xfId="3321" xr:uid="{00000000-0005-0000-0000-000053050000}"/>
    <cellStyle name="_09.GD-Yte_TT_MSDC2008_10 Market VH, YT, GD, NGTT 2011 _13 Van tai 2012" xfId="662" xr:uid="{00000000-0005-0000-0000-000054050000}"/>
    <cellStyle name="_09.GD-Yte_TT_MSDC2008_10 Market VH, YT, GD, NGTT 2011 _Book2" xfId="3322" xr:uid="{00000000-0005-0000-0000-000055050000}"/>
    <cellStyle name="_09.GD-Yte_TT_MSDC2008_10 Market VH, YT, GD, NGTT 2011 _Giaoduc2013(ok)" xfId="663" xr:uid="{00000000-0005-0000-0000-000056050000}"/>
    <cellStyle name="_09.GD-Yte_TT_MSDC2008_10 Market VH, YT, GD, NGTT 2011 _Maket NGTT2012 LN,TS (7-1-2013)" xfId="664" xr:uid="{00000000-0005-0000-0000-000057050000}"/>
    <cellStyle name="_09.GD-Yte_TT_MSDC2008_10 Market VH, YT, GD, NGTT 2011 _Maket NGTT2012 LN,TS (7-1-2013)_Nongnghiep" xfId="665" xr:uid="{00000000-0005-0000-0000-000058050000}"/>
    <cellStyle name="_09.GD-Yte_TT_MSDC2008_10 Market VH, YT, GD, NGTT 2011 _Ngiam_lamnghiep_2011_v2(1)(1)" xfId="666" xr:uid="{00000000-0005-0000-0000-000059050000}"/>
    <cellStyle name="_09.GD-Yte_TT_MSDC2008_10 Market VH, YT, GD, NGTT 2011 _Ngiam_lamnghiep_2011_v2(1)(1)_Nongnghiep" xfId="667" xr:uid="{00000000-0005-0000-0000-00005A050000}"/>
    <cellStyle name="_09.GD-Yte_TT_MSDC2008_10 Market VH, YT, GD, NGTT 2011 _NGTK-daydu-2014-Laodong" xfId="3323" xr:uid="{00000000-0005-0000-0000-00005B050000}"/>
    <cellStyle name="_09.GD-Yte_TT_MSDC2008_10 Market VH, YT, GD, NGTT 2011 _NGTT LN,TS 2012 (Chuan)" xfId="668" xr:uid="{00000000-0005-0000-0000-00005C050000}"/>
    <cellStyle name="_09.GD-Yte_TT_MSDC2008_10 Market VH, YT, GD, NGTT 2011 _Nien giam TT Vu Nong nghiep 2012(solieu)-gui Vu TH 29-3-2013" xfId="669" xr:uid="{00000000-0005-0000-0000-00005D050000}"/>
    <cellStyle name="_09.GD-Yte_TT_MSDC2008_10 Market VH, YT, GD, NGTT 2011 _Niengiam_Hung_final" xfId="3324" xr:uid="{00000000-0005-0000-0000-00005E050000}"/>
    <cellStyle name="_09.GD-Yte_TT_MSDC2008_10 Market VH, YT, GD, NGTT 2011 _Nongnghiep" xfId="670" xr:uid="{00000000-0005-0000-0000-00005F050000}"/>
    <cellStyle name="_09.GD-Yte_TT_MSDC2008_10 Market VH, YT, GD, NGTT 2011 _Nongnghiep NGDD 2012_cap nhat den 24-5-2013(1)" xfId="671" xr:uid="{00000000-0005-0000-0000-000060050000}"/>
    <cellStyle name="_09.GD-Yte_TT_MSDC2008_10 Market VH, YT, GD, NGTT 2011 _Nongnghiep_Nongnghiep NGDD 2012_cap nhat den 24-5-2013(1)" xfId="672" xr:uid="{00000000-0005-0000-0000-000061050000}"/>
    <cellStyle name="_09.GD-Yte_TT_MSDC2008_10 Market VH, YT, GD, NGTT 2011 _So lieu quoc te TH" xfId="673" xr:uid="{00000000-0005-0000-0000-000062050000}"/>
    <cellStyle name="_09.GD-Yte_TT_MSDC2008_10 Market VH, YT, GD, NGTT 2011 _So lieu quoc te TH_nien giam tom tat nong nghiep 2013" xfId="3325" xr:uid="{00000000-0005-0000-0000-000063050000}"/>
    <cellStyle name="_09.GD-Yte_TT_MSDC2008_10 Market VH, YT, GD, NGTT 2011 _So lieu quoc te TH_Phan II (In)" xfId="3326" xr:uid="{00000000-0005-0000-0000-000064050000}"/>
    <cellStyle name="_09.GD-Yte_TT_MSDC2008_10 Market VH, YT, GD, NGTT 2011 _TKQG" xfId="674" xr:uid="{00000000-0005-0000-0000-000065050000}"/>
    <cellStyle name="_09.GD-Yte_TT_MSDC2008_10 Market VH, YT, GD, NGTT 2011 _Xl0000147" xfId="675" xr:uid="{00000000-0005-0000-0000-000066050000}"/>
    <cellStyle name="_09.GD-Yte_TT_MSDC2008_10 Market VH, YT, GD, NGTT 2011 _Xl0000167" xfId="676" xr:uid="{00000000-0005-0000-0000-000067050000}"/>
    <cellStyle name="_09.GD-Yte_TT_MSDC2008_10 Market VH, YT, GD, NGTT 2011 _XNK" xfId="677" xr:uid="{00000000-0005-0000-0000-000068050000}"/>
    <cellStyle name="_09.GD-Yte_TT_MSDC2008_10 Market VH, YT, GD, NGTT 2011 _XNK_nien giam tom tat nong nghiep 2013" xfId="3327" xr:uid="{00000000-0005-0000-0000-000069050000}"/>
    <cellStyle name="_09.GD-Yte_TT_MSDC2008_10 Market VH, YT, GD, NGTT 2011 _XNK_Phan II (In)" xfId="3328" xr:uid="{00000000-0005-0000-0000-00006A050000}"/>
    <cellStyle name="_09.GD-Yte_TT_MSDC2008_10 Van tai va BCVT (da sua ok)" xfId="678" xr:uid="{00000000-0005-0000-0000-00006B050000}"/>
    <cellStyle name="_09.GD-Yte_TT_MSDC2008_10 Van tai va BCVT (da sua ok)_nien giam tom tat nong nghiep 2013" xfId="3329" xr:uid="{00000000-0005-0000-0000-00006C050000}"/>
    <cellStyle name="_09.GD-Yte_TT_MSDC2008_10 Van tai va BCVT (da sua ok)_Phan II (In)" xfId="3330" xr:uid="{00000000-0005-0000-0000-00006D050000}"/>
    <cellStyle name="_09.GD-Yte_TT_MSDC2008_10 VH, YT, GD, NGTT 2010 - (OK)" xfId="679" xr:uid="{00000000-0005-0000-0000-00006E050000}"/>
    <cellStyle name="_09.GD-Yte_TT_MSDC2008_10 VH, YT, GD, NGTT 2010 - (OK) 2" xfId="3331" xr:uid="{00000000-0005-0000-0000-00006F050000}"/>
    <cellStyle name="_09.GD-Yte_TT_MSDC2008_10 VH, YT, GD, NGTT 2010 - (OK)_Bo sung 04 bieu Cong nghiep" xfId="680" xr:uid="{00000000-0005-0000-0000-000070050000}"/>
    <cellStyle name="_09.GD-Yte_TT_MSDC2008_10 VH, YT, GD, NGTT 2010 - (OK)_Bo sung 04 bieu Cong nghiep 2" xfId="3332" xr:uid="{00000000-0005-0000-0000-000071050000}"/>
    <cellStyle name="_09.GD-Yte_TT_MSDC2008_10 VH, YT, GD, NGTT 2010 - (OK)_Bo sung 04 bieu Cong nghiep_Book2" xfId="3333" xr:uid="{00000000-0005-0000-0000-000072050000}"/>
    <cellStyle name="_09.GD-Yte_TT_MSDC2008_10 VH, YT, GD, NGTT 2010 - (OK)_Bo sung 04 bieu Cong nghiep_Mau" xfId="3334" xr:uid="{00000000-0005-0000-0000-000073050000}"/>
    <cellStyle name="_09.GD-Yte_TT_MSDC2008_10 VH, YT, GD, NGTT 2010 - (OK)_Bo sung 04 bieu Cong nghiep_NGTK-daydu-2014-Laodong" xfId="3335" xr:uid="{00000000-0005-0000-0000-000074050000}"/>
    <cellStyle name="_09.GD-Yte_TT_MSDC2008_10 VH, YT, GD, NGTT 2010 - (OK)_Bo sung 04 bieu Cong nghiep_Niengiam_Hung_final" xfId="3336" xr:uid="{00000000-0005-0000-0000-000075050000}"/>
    <cellStyle name="_09.GD-Yte_TT_MSDC2008_10 VH, YT, GD, NGTT 2010 - (OK)_Book2" xfId="3337" xr:uid="{00000000-0005-0000-0000-000076050000}"/>
    <cellStyle name="_09.GD-Yte_TT_MSDC2008_10 VH, YT, GD, NGTT 2010 - (OK)_Mau" xfId="3338" xr:uid="{00000000-0005-0000-0000-000077050000}"/>
    <cellStyle name="_09.GD-Yte_TT_MSDC2008_10 VH, YT, GD, NGTT 2010 - (OK)_NGTK-daydu-2014-Laodong" xfId="3339" xr:uid="{00000000-0005-0000-0000-000078050000}"/>
    <cellStyle name="_09.GD-Yte_TT_MSDC2008_10 VH, YT, GD, NGTT 2010 - (OK)_Niengiam_Hung_final" xfId="3340" xr:uid="{00000000-0005-0000-0000-000079050000}"/>
    <cellStyle name="_09.GD-Yte_TT_MSDC2008_11 (3)" xfId="681" xr:uid="{00000000-0005-0000-0000-00007A050000}"/>
    <cellStyle name="_09.GD-Yte_TT_MSDC2008_11 (3) 2" xfId="3341" xr:uid="{00000000-0005-0000-0000-00007B050000}"/>
    <cellStyle name="_09.GD-Yte_TT_MSDC2008_11 (3)_04 Doanh nghiep va CSKDCT 2012" xfId="682" xr:uid="{00000000-0005-0000-0000-00007C050000}"/>
    <cellStyle name="_09.GD-Yte_TT_MSDC2008_11 (3)_Book2" xfId="3342" xr:uid="{00000000-0005-0000-0000-00007D050000}"/>
    <cellStyle name="_09.GD-Yte_TT_MSDC2008_11 (3)_NGTK-daydu-2014-Laodong" xfId="3343" xr:uid="{00000000-0005-0000-0000-00007E050000}"/>
    <cellStyle name="_09.GD-Yte_TT_MSDC2008_11 (3)_nien giam tom tat nong nghiep 2013" xfId="3344" xr:uid="{00000000-0005-0000-0000-00007F050000}"/>
    <cellStyle name="_09.GD-Yte_TT_MSDC2008_11 (3)_Niengiam_Hung_final" xfId="3345" xr:uid="{00000000-0005-0000-0000-000080050000}"/>
    <cellStyle name="_09.GD-Yte_TT_MSDC2008_11 (3)_Phan II (In)" xfId="3346" xr:uid="{00000000-0005-0000-0000-000081050000}"/>
    <cellStyle name="_09.GD-Yte_TT_MSDC2008_11 (3)_Xl0000167" xfId="683" xr:uid="{00000000-0005-0000-0000-000082050000}"/>
    <cellStyle name="_09.GD-Yte_TT_MSDC2008_11 So lieu quoc te 2010-final" xfId="684" xr:uid="{00000000-0005-0000-0000-000083050000}"/>
    <cellStyle name="_09.GD-Yte_TT_MSDC2008_11 So lieu quoc te 2010-final 2" xfId="3347" xr:uid="{00000000-0005-0000-0000-000084050000}"/>
    <cellStyle name="_09.GD-Yte_TT_MSDC2008_11 So lieu quoc te 2010-final_Book2" xfId="3348" xr:uid="{00000000-0005-0000-0000-000085050000}"/>
    <cellStyle name="_09.GD-Yte_TT_MSDC2008_11 So lieu quoc te 2010-final_Mau" xfId="3349" xr:uid="{00000000-0005-0000-0000-000086050000}"/>
    <cellStyle name="_09.GD-Yte_TT_MSDC2008_11 So lieu quoc te 2010-final_NGTK-daydu-2014-Laodong" xfId="3350" xr:uid="{00000000-0005-0000-0000-000087050000}"/>
    <cellStyle name="_09.GD-Yte_TT_MSDC2008_11 So lieu quoc te 2010-final_Niengiam_Hung_final" xfId="3351" xr:uid="{00000000-0005-0000-0000-000088050000}"/>
    <cellStyle name="_09.GD-Yte_TT_MSDC2008_12 (2)" xfId="685" xr:uid="{00000000-0005-0000-0000-000089050000}"/>
    <cellStyle name="_09.GD-Yte_TT_MSDC2008_12 (2) 2" xfId="3352" xr:uid="{00000000-0005-0000-0000-00008A050000}"/>
    <cellStyle name="_09.GD-Yte_TT_MSDC2008_12 (2)_04 Doanh nghiep va CSKDCT 2012" xfId="686" xr:uid="{00000000-0005-0000-0000-00008B050000}"/>
    <cellStyle name="_09.GD-Yte_TT_MSDC2008_12 (2)_Book2" xfId="3353" xr:uid="{00000000-0005-0000-0000-00008C050000}"/>
    <cellStyle name="_09.GD-Yte_TT_MSDC2008_12 (2)_NGTK-daydu-2014-Laodong" xfId="3354" xr:uid="{00000000-0005-0000-0000-00008D050000}"/>
    <cellStyle name="_09.GD-Yte_TT_MSDC2008_12 (2)_nien giam tom tat nong nghiep 2013" xfId="3355" xr:uid="{00000000-0005-0000-0000-00008E050000}"/>
    <cellStyle name="_09.GD-Yte_TT_MSDC2008_12 (2)_Niengiam_Hung_final" xfId="3356" xr:uid="{00000000-0005-0000-0000-00008F050000}"/>
    <cellStyle name="_09.GD-Yte_TT_MSDC2008_12 (2)_Phan II (In)" xfId="3357" xr:uid="{00000000-0005-0000-0000-000090050000}"/>
    <cellStyle name="_09.GD-Yte_TT_MSDC2008_12 (2)_Xl0000167" xfId="687" xr:uid="{00000000-0005-0000-0000-000091050000}"/>
    <cellStyle name="_09.GD-Yte_TT_MSDC2008_12 Chi so gia 2012(chuan) co so" xfId="688" xr:uid="{00000000-0005-0000-0000-000092050000}"/>
    <cellStyle name="_09.GD-Yte_TT_MSDC2008_12 Giao duc, Y Te va Muc songnam2011" xfId="689" xr:uid="{00000000-0005-0000-0000-000093050000}"/>
    <cellStyle name="_09.GD-Yte_TT_MSDC2008_12 Giao duc, Y Te va Muc songnam2011_nien giam tom tat nong nghiep 2013" xfId="3358" xr:uid="{00000000-0005-0000-0000-000094050000}"/>
    <cellStyle name="_09.GD-Yte_TT_MSDC2008_12 Giao duc, Y Te va Muc songnam2011_Phan II (In)" xfId="3359" xr:uid="{00000000-0005-0000-0000-000095050000}"/>
    <cellStyle name="_09.GD-Yte_TT_MSDC2008_13 Van tai 2012" xfId="690" xr:uid="{00000000-0005-0000-0000-000096050000}"/>
    <cellStyle name="_09.GD-Yte_TT_MSDC2008_Book1" xfId="691" xr:uid="{00000000-0005-0000-0000-000097050000}"/>
    <cellStyle name="_09.GD-Yte_TT_MSDC2008_Book1 2" xfId="3360" xr:uid="{00000000-0005-0000-0000-000098050000}"/>
    <cellStyle name="_09.GD-Yte_TT_MSDC2008_Book1_Book2" xfId="3361" xr:uid="{00000000-0005-0000-0000-000099050000}"/>
    <cellStyle name="_09.GD-Yte_TT_MSDC2008_Book1_Mau" xfId="3362" xr:uid="{00000000-0005-0000-0000-00009A050000}"/>
    <cellStyle name="_09.GD-Yte_TT_MSDC2008_Book1_NGTK-daydu-2014-Laodong" xfId="3363" xr:uid="{00000000-0005-0000-0000-00009B050000}"/>
    <cellStyle name="_09.GD-Yte_TT_MSDC2008_Book1_Niengiam_Hung_final" xfId="3364" xr:uid="{00000000-0005-0000-0000-00009C050000}"/>
    <cellStyle name="_09.GD-Yte_TT_MSDC2008_Dat Dai NGTT -2013" xfId="692" xr:uid="{00000000-0005-0000-0000-00009D050000}"/>
    <cellStyle name="_09.GD-Yte_TT_MSDC2008_Dat Dai NGTT -2013 2" xfId="3365" xr:uid="{00000000-0005-0000-0000-00009E050000}"/>
    <cellStyle name="_09.GD-Yte_TT_MSDC2008_Dat Dai NGTT -2013_Book2" xfId="3366" xr:uid="{00000000-0005-0000-0000-00009F050000}"/>
    <cellStyle name="_09.GD-Yte_TT_MSDC2008_Dat Dai NGTT -2013_NGTK-daydu-2014-Laodong" xfId="3367" xr:uid="{00000000-0005-0000-0000-0000A0050000}"/>
    <cellStyle name="_09.GD-Yte_TT_MSDC2008_Dat Dai NGTT -2013_Niengiam_Hung_final" xfId="3368" xr:uid="{00000000-0005-0000-0000-0000A1050000}"/>
    <cellStyle name="_09.GD-Yte_TT_MSDC2008_Giaoduc2013(ok)" xfId="693" xr:uid="{00000000-0005-0000-0000-0000A2050000}"/>
    <cellStyle name="_09.GD-Yte_TT_MSDC2008_GTSXNN" xfId="694" xr:uid="{00000000-0005-0000-0000-0000A3050000}"/>
    <cellStyle name="_09.GD-Yte_TT_MSDC2008_GTSXNN_Nongnghiep NGDD 2012_cap nhat den 24-5-2013(1)" xfId="695" xr:uid="{00000000-0005-0000-0000-0000A4050000}"/>
    <cellStyle name="_09.GD-Yte_TT_MSDC2008_Maket NGTT Thu chi NS 2011" xfId="696" xr:uid="{00000000-0005-0000-0000-0000A5050000}"/>
    <cellStyle name="_09.GD-Yte_TT_MSDC2008_Maket NGTT Thu chi NS 2011_08 Cong nghiep 2010" xfId="697" xr:uid="{00000000-0005-0000-0000-0000A6050000}"/>
    <cellStyle name="_09.GD-Yte_TT_MSDC2008_Maket NGTT Thu chi NS 2011_08 Thuong mai va Du lich (Ok)" xfId="698" xr:uid="{00000000-0005-0000-0000-0000A7050000}"/>
    <cellStyle name="_09.GD-Yte_TT_MSDC2008_Maket NGTT Thu chi NS 2011_09 Chi so gia 2011- VuTKG-1 (Ok)" xfId="699" xr:uid="{00000000-0005-0000-0000-0000A8050000}"/>
    <cellStyle name="_09.GD-Yte_TT_MSDC2008_Maket NGTT Thu chi NS 2011_09 Du lich" xfId="700" xr:uid="{00000000-0005-0000-0000-0000A9050000}"/>
    <cellStyle name="_09.GD-Yte_TT_MSDC2008_Maket NGTT Thu chi NS 2011_10 Van tai va BCVT (da sua ok)" xfId="701" xr:uid="{00000000-0005-0000-0000-0000AA050000}"/>
    <cellStyle name="_09.GD-Yte_TT_MSDC2008_Maket NGTT Thu chi NS 2011_12 Giao duc, Y Te va Muc songnam2011" xfId="702" xr:uid="{00000000-0005-0000-0000-0000AB050000}"/>
    <cellStyle name="_09.GD-Yte_TT_MSDC2008_Maket NGTT Thu chi NS 2011_nien giam tom tat du lich va XNK" xfId="703" xr:uid="{00000000-0005-0000-0000-0000AC050000}"/>
    <cellStyle name="_09.GD-Yte_TT_MSDC2008_Maket NGTT Thu chi NS 2011_Nongnghiep" xfId="704" xr:uid="{00000000-0005-0000-0000-0000AD050000}"/>
    <cellStyle name="_09.GD-Yte_TT_MSDC2008_Maket NGTT Thu chi NS 2011_XNK" xfId="705" xr:uid="{00000000-0005-0000-0000-0000AE050000}"/>
    <cellStyle name="_09.GD-Yte_TT_MSDC2008_Maket NGTT2012 LN,TS (7-1-2013)" xfId="706" xr:uid="{00000000-0005-0000-0000-0000AF050000}"/>
    <cellStyle name="_09.GD-Yte_TT_MSDC2008_Maket NGTT2012 LN,TS (7-1-2013)_Nongnghiep" xfId="707" xr:uid="{00000000-0005-0000-0000-0000B0050000}"/>
    <cellStyle name="_09.GD-Yte_TT_MSDC2008_Mau" xfId="708" xr:uid="{00000000-0005-0000-0000-0000B1050000}"/>
    <cellStyle name="_09.GD-Yte_TT_MSDC2008_Mau 2" xfId="3369" xr:uid="{00000000-0005-0000-0000-0000B2050000}"/>
    <cellStyle name="_09.GD-Yte_TT_MSDC2008_Mau_Book2" xfId="3370" xr:uid="{00000000-0005-0000-0000-0000B3050000}"/>
    <cellStyle name="_09.GD-Yte_TT_MSDC2008_Mau_NGTK-daydu-2014-Laodong" xfId="3371" xr:uid="{00000000-0005-0000-0000-0000B4050000}"/>
    <cellStyle name="_09.GD-Yte_TT_MSDC2008_Mau_Niengiam_Hung_final" xfId="3372" xr:uid="{00000000-0005-0000-0000-0000B5050000}"/>
    <cellStyle name="_09.GD-Yte_TT_MSDC2008_Mau_TCCN" xfId="709" xr:uid="{00000000-0005-0000-0000-0000B6050000}"/>
    <cellStyle name="_09.GD-Yte_TT_MSDC2008_Mau_TKQG" xfId="710" xr:uid="{00000000-0005-0000-0000-0000B7050000}"/>
    <cellStyle name="_09.GD-Yte_TT_MSDC2008_Ngiam_lamnghiep_2011_v2(1)(1)" xfId="711" xr:uid="{00000000-0005-0000-0000-0000B8050000}"/>
    <cellStyle name="_09.GD-Yte_TT_MSDC2008_Ngiam_lamnghiep_2011_v2(1)(1)_Nongnghiep" xfId="712" xr:uid="{00000000-0005-0000-0000-0000B9050000}"/>
    <cellStyle name="_09.GD-Yte_TT_MSDC2008_NGTK-daydu-2014-VuDSLD(22.5.2015)" xfId="3373" xr:uid="{00000000-0005-0000-0000-0000BA050000}"/>
    <cellStyle name="_09.GD-Yte_TT_MSDC2008_NGTT LN,TS 2012 (Chuan)" xfId="713" xr:uid="{00000000-0005-0000-0000-0000BB050000}"/>
    <cellStyle name="_09.GD-Yte_TT_MSDC2008_nien giam 28.5.12_sua tn_Oanh-gui-3.15pm-28-5-2012" xfId="714" xr:uid="{00000000-0005-0000-0000-0000BC050000}"/>
    <cellStyle name="_09.GD-Yte_TT_MSDC2008_Nien giam day du  Nong nghiep 2010" xfId="715" xr:uid="{00000000-0005-0000-0000-0000BD050000}"/>
    <cellStyle name="_09.GD-Yte_TT_MSDC2008_Nien giam KT_TV 2010" xfId="716" xr:uid="{00000000-0005-0000-0000-0000BE050000}"/>
    <cellStyle name="_09.GD-Yte_TT_MSDC2008_nien giam tom tat nong nghiep 2013" xfId="3374" xr:uid="{00000000-0005-0000-0000-0000BF050000}"/>
    <cellStyle name="_09.GD-Yte_TT_MSDC2008_Nien giam TT Vu Nong nghiep 2012(solieu)-gui Vu TH 29-3-2013" xfId="717" xr:uid="{00000000-0005-0000-0000-0000C0050000}"/>
    <cellStyle name="_09.GD-Yte_TT_MSDC2008_Nongnghiep" xfId="718" xr:uid="{00000000-0005-0000-0000-0000C1050000}"/>
    <cellStyle name="_09.GD-Yte_TT_MSDC2008_Nongnghiep 2" xfId="3375" xr:uid="{00000000-0005-0000-0000-0000C2050000}"/>
    <cellStyle name="_09.GD-Yte_TT_MSDC2008_Nongnghiep_Bo sung 04 bieu Cong nghiep" xfId="719" xr:uid="{00000000-0005-0000-0000-0000C3050000}"/>
    <cellStyle name="_09.GD-Yte_TT_MSDC2008_Nongnghiep_Bo sung 04 bieu Cong nghiep 2" xfId="3376" xr:uid="{00000000-0005-0000-0000-0000C4050000}"/>
    <cellStyle name="_09.GD-Yte_TT_MSDC2008_Nongnghiep_Bo sung 04 bieu Cong nghiep_Book2" xfId="3377" xr:uid="{00000000-0005-0000-0000-0000C5050000}"/>
    <cellStyle name="_09.GD-Yte_TT_MSDC2008_Nongnghiep_Bo sung 04 bieu Cong nghiep_Mau" xfId="3378" xr:uid="{00000000-0005-0000-0000-0000C6050000}"/>
    <cellStyle name="_09.GD-Yte_TT_MSDC2008_Nongnghiep_Bo sung 04 bieu Cong nghiep_NGTK-daydu-2014-Laodong" xfId="3379" xr:uid="{00000000-0005-0000-0000-0000C7050000}"/>
    <cellStyle name="_09.GD-Yte_TT_MSDC2008_Nongnghiep_Bo sung 04 bieu Cong nghiep_Niengiam_Hung_final" xfId="3380" xr:uid="{00000000-0005-0000-0000-0000C8050000}"/>
    <cellStyle name="_09.GD-Yte_TT_MSDC2008_Nongnghiep_Book2" xfId="3381" xr:uid="{00000000-0005-0000-0000-0000C9050000}"/>
    <cellStyle name="_09.GD-Yte_TT_MSDC2008_Nongnghiep_Mau" xfId="720" xr:uid="{00000000-0005-0000-0000-0000CA050000}"/>
    <cellStyle name="_09.GD-Yte_TT_MSDC2008_Nongnghiep_NGDD 2013 Thu chi NSNN " xfId="3382" xr:uid="{00000000-0005-0000-0000-0000CB050000}"/>
    <cellStyle name="_09.GD-Yte_TT_MSDC2008_Nongnghiep_NGTK-daydu-2014-Laodong" xfId="3383" xr:uid="{00000000-0005-0000-0000-0000CC050000}"/>
    <cellStyle name="_09.GD-Yte_TT_MSDC2008_Nongnghiep_Niengiam_Hung_final" xfId="3384" xr:uid="{00000000-0005-0000-0000-0000CD050000}"/>
    <cellStyle name="_09.GD-Yte_TT_MSDC2008_Nongnghiep_Nongnghiep NGDD 2012_cap nhat den 24-5-2013(1)" xfId="721" xr:uid="{00000000-0005-0000-0000-0000CE050000}"/>
    <cellStyle name="_09.GD-Yte_TT_MSDC2008_Nongnghiep_TKQG" xfId="722" xr:uid="{00000000-0005-0000-0000-0000CF050000}"/>
    <cellStyle name="_09.GD-Yte_TT_MSDC2008_Phan i (in)" xfId="723" xr:uid="{00000000-0005-0000-0000-0000D0050000}"/>
    <cellStyle name="_09.GD-Yte_TT_MSDC2008_Phan II (In)" xfId="3385" xr:uid="{00000000-0005-0000-0000-0000D1050000}"/>
    <cellStyle name="_09.GD-Yte_TT_MSDC2008_So lieu quoc te TH" xfId="724" xr:uid="{00000000-0005-0000-0000-0000D2050000}"/>
    <cellStyle name="_09.GD-Yte_TT_MSDC2008_So lieu quoc te TH_08 Cong nghiep 2010" xfId="725" xr:uid="{00000000-0005-0000-0000-0000D3050000}"/>
    <cellStyle name="_09.GD-Yte_TT_MSDC2008_So lieu quoc te TH_08 Thuong mai va Du lich (Ok)" xfId="726" xr:uid="{00000000-0005-0000-0000-0000D4050000}"/>
    <cellStyle name="_09.GD-Yte_TT_MSDC2008_So lieu quoc te TH_09 Chi so gia 2011- VuTKG-1 (Ok)" xfId="727" xr:uid="{00000000-0005-0000-0000-0000D5050000}"/>
    <cellStyle name="_09.GD-Yte_TT_MSDC2008_So lieu quoc te TH_09 Du lich" xfId="728" xr:uid="{00000000-0005-0000-0000-0000D6050000}"/>
    <cellStyle name="_09.GD-Yte_TT_MSDC2008_So lieu quoc te TH_10 Van tai va BCVT (da sua ok)" xfId="729" xr:uid="{00000000-0005-0000-0000-0000D7050000}"/>
    <cellStyle name="_09.GD-Yte_TT_MSDC2008_So lieu quoc te TH_12 Giao duc, Y Te va Muc songnam2011" xfId="730" xr:uid="{00000000-0005-0000-0000-0000D8050000}"/>
    <cellStyle name="_09.GD-Yte_TT_MSDC2008_So lieu quoc te TH_nien giam tom tat du lich va XNK" xfId="731" xr:uid="{00000000-0005-0000-0000-0000D9050000}"/>
    <cellStyle name="_09.GD-Yte_TT_MSDC2008_So lieu quoc te TH_Nongnghiep" xfId="732" xr:uid="{00000000-0005-0000-0000-0000DA050000}"/>
    <cellStyle name="_09.GD-Yte_TT_MSDC2008_So lieu quoc te TH_XNK" xfId="733" xr:uid="{00000000-0005-0000-0000-0000DB050000}"/>
    <cellStyle name="_09.GD-Yte_TT_MSDC2008_So lieu quoc te(GDP)" xfId="734" xr:uid="{00000000-0005-0000-0000-0000DC050000}"/>
    <cellStyle name="_09.GD-Yte_TT_MSDC2008_So lieu quoc te(GDP) 2" xfId="3386" xr:uid="{00000000-0005-0000-0000-0000DD050000}"/>
    <cellStyle name="_09.GD-Yte_TT_MSDC2008_So lieu quoc te(GDP)_02  Dan so lao dong(OK)" xfId="735" xr:uid="{00000000-0005-0000-0000-0000DE050000}"/>
    <cellStyle name="_09.GD-Yte_TT_MSDC2008_So lieu quoc te(GDP)_03 TKQG va Thu chi NSNN 2012" xfId="736" xr:uid="{00000000-0005-0000-0000-0000DF050000}"/>
    <cellStyle name="_09.GD-Yte_TT_MSDC2008_So lieu quoc te(GDP)_04 Doanh nghiep va CSKDCT 2012" xfId="737" xr:uid="{00000000-0005-0000-0000-0000E0050000}"/>
    <cellStyle name="_09.GD-Yte_TT_MSDC2008_So lieu quoc te(GDP)_05 Doanh nghiep va Ca the_2011 (Ok)" xfId="738" xr:uid="{00000000-0005-0000-0000-0000E1050000}"/>
    <cellStyle name="_09.GD-Yte_TT_MSDC2008_So lieu quoc te(GDP)_06 NGTT LN,TS 2013 co so" xfId="3387" xr:uid="{00000000-0005-0000-0000-0000E2050000}"/>
    <cellStyle name="_09.GD-Yte_TT_MSDC2008_So lieu quoc te(GDP)_07 NGTT CN 2012" xfId="739" xr:uid="{00000000-0005-0000-0000-0000E3050000}"/>
    <cellStyle name="_09.GD-Yte_TT_MSDC2008_So lieu quoc te(GDP)_08 Thuong mai Tong muc - Diep" xfId="740" xr:uid="{00000000-0005-0000-0000-0000E4050000}"/>
    <cellStyle name="_09.GD-Yte_TT_MSDC2008_So lieu quoc te(GDP)_08 Thuong mai va Du lich (Ok)" xfId="741" xr:uid="{00000000-0005-0000-0000-0000E5050000}"/>
    <cellStyle name="_09.GD-Yte_TT_MSDC2008_So lieu quoc te(GDP)_08 Thuong mai va Du lich (Ok)_nien giam tom tat nong nghiep 2013" xfId="3388" xr:uid="{00000000-0005-0000-0000-0000E6050000}"/>
    <cellStyle name="_09.GD-Yte_TT_MSDC2008_So lieu quoc te(GDP)_08 Thuong mai va Du lich (Ok)_Phan II (In)" xfId="3389" xr:uid="{00000000-0005-0000-0000-0000E7050000}"/>
    <cellStyle name="_09.GD-Yte_TT_MSDC2008_So lieu quoc te(GDP)_09 Chi so gia 2011- VuTKG-1 (Ok)" xfId="742" xr:uid="{00000000-0005-0000-0000-0000E8050000}"/>
    <cellStyle name="_09.GD-Yte_TT_MSDC2008_So lieu quoc te(GDP)_09 Chi so gia 2011- VuTKG-1 (Ok)_nien giam tom tat nong nghiep 2013" xfId="3390" xr:uid="{00000000-0005-0000-0000-0000E9050000}"/>
    <cellStyle name="_09.GD-Yte_TT_MSDC2008_So lieu quoc te(GDP)_09 Chi so gia 2011- VuTKG-1 (Ok)_Phan II (In)" xfId="3391" xr:uid="{00000000-0005-0000-0000-0000EA050000}"/>
    <cellStyle name="_09.GD-Yte_TT_MSDC2008_So lieu quoc te(GDP)_09 Du lich" xfId="743" xr:uid="{00000000-0005-0000-0000-0000EB050000}"/>
    <cellStyle name="_09.GD-Yte_TT_MSDC2008_So lieu quoc te(GDP)_09 Du lich_nien giam tom tat nong nghiep 2013" xfId="3392" xr:uid="{00000000-0005-0000-0000-0000EC050000}"/>
    <cellStyle name="_09.GD-Yte_TT_MSDC2008_So lieu quoc te(GDP)_09 Du lich_Phan II (In)" xfId="3393" xr:uid="{00000000-0005-0000-0000-0000ED050000}"/>
    <cellStyle name="_09.GD-Yte_TT_MSDC2008_So lieu quoc te(GDP)_10 Van tai va BCVT (da sua ok)" xfId="744" xr:uid="{00000000-0005-0000-0000-0000EE050000}"/>
    <cellStyle name="_09.GD-Yte_TT_MSDC2008_So lieu quoc te(GDP)_10 Van tai va BCVT (da sua ok)_nien giam tom tat nong nghiep 2013" xfId="3394" xr:uid="{00000000-0005-0000-0000-0000EF050000}"/>
    <cellStyle name="_09.GD-Yte_TT_MSDC2008_So lieu quoc te(GDP)_10 Van tai va BCVT (da sua ok)_Phan II (In)" xfId="3395" xr:uid="{00000000-0005-0000-0000-0000F0050000}"/>
    <cellStyle name="_09.GD-Yte_TT_MSDC2008_So lieu quoc te(GDP)_11 (3)" xfId="745" xr:uid="{00000000-0005-0000-0000-0000F1050000}"/>
    <cellStyle name="_09.GD-Yte_TT_MSDC2008_So lieu quoc te(GDP)_11 (3) 2" xfId="3396" xr:uid="{00000000-0005-0000-0000-0000F2050000}"/>
    <cellStyle name="_09.GD-Yte_TT_MSDC2008_So lieu quoc te(GDP)_11 (3)_04 Doanh nghiep va CSKDCT 2012" xfId="746" xr:uid="{00000000-0005-0000-0000-0000F3050000}"/>
    <cellStyle name="_09.GD-Yte_TT_MSDC2008_So lieu quoc te(GDP)_11 (3)_Book2" xfId="3397" xr:uid="{00000000-0005-0000-0000-0000F4050000}"/>
    <cellStyle name="_09.GD-Yte_TT_MSDC2008_So lieu quoc te(GDP)_11 (3)_NGTK-daydu-2014-Laodong" xfId="3398" xr:uid="{00000000-0005-0000-0000-0000F5050000}"/>
    <cellStyle name="_09.GD-Yte_TT_MSDC2008_So lieu quoc te(GDP)_11 (3)_nien giam tom tat nong nghiep 2013" xfId="3399" xr:uid="{00000000-0005-0000-0000-0000F6050000}"/>
    <cellStyle name="_09.GD-Yte_TT_MSDC2008_So lieu quoc te(GDP)_11 (3)_Niengiam_Hung_final" xfId="3400" xr:uid="{00000000-0005-0000-0000-0000F7050000}"/>
    <cellStyle name="_09.GD-Yte_TT_MSDC2008_So lieu quoc te(GDP)_11 (3)_Phan II (In)" xfId="3401" xr:uid="{00000000-0005-0000-0000-0000F8050000}"/>
    <cellStyle name="_09.GD-Yte_TT_MSDC2008_So lieu quoc te(GDP)_11 (3)_Xl0000167" xfId="747" xr:uid="{00000000-0005-0000-0000-0000F9050000}"/>
    <cellStyle name="_09.GD-Yte_TT_MSDC2008_So lieu quoc te(GDP)_12 (2)" xfId="748" xr:uid="{00000000-0005-0000-0000-0000FA050000}"/>
    <cellStyle name="_09.GD-Yte_TT_MSDC2008_So lieu quoc te(GDP)_12 (2) 2" xfId="3402" xr:uid="{00000000-0005-0000-0000-0000FB050000}"/>
    <cellStyle name="_09.GD-Yte_TT_MSDC2008_So lieu quoc te(GDP)_12 (2)_04 Doanh nghiep va CSKDCT 2012" xfId="749" xr:uid="{00000000-0005-0000-0000-0000FC050000}"/>
    <cellStyle name="_09.GD-Yte_TT_MSDC2008_So lieu quoc te(GDP)_12 (2)_Book2" xfId="3403" xr:uid="{00000000-0005-0000-0000-0000FD050000}"/>
    <cellStyle name="_09.GD-Yte_TT_MSDC2008_So lieu quoc te(GDP)_12 (2)_NGTK-daydu-2014-Laodong" xfId="3404" xr:uid="{00000000-0005-0000-0000-0000FE050000}"/>
    <cellStyle name="_09.GD-Yte_TT_MSDC2008_So lieu quoc te(GDP)_12 (2)_nien giam tom tat nong nghiep 2013" xfId="3405" xr:uid="{00000000-0005-0000-0000-0000FF050000}"/>
    <cellStyle name="_09.GD-Yte_TT_MSDC2008_So lieu quoc te(GDP)_12 (2)_Niengiam_Hung_final" xfId="3406" xr:uid="{00000000-0005-0000-0000-000000060000}"/>
    <cellStyle name="_09.GD-Yte_TT_MSDC2008_So lieu quoc te(GDP)_12 (2)_Phan II (In)" xfId="3407" xr:uid="{00000000-0005-0000-0000-000001060000}"/>
    <cellStyle name="_09.GD-Yte_TT_MSDC2008_So lieu quoc te(GDP)_12 (2)_Xl0000167" xfId="750" xr:uid="{00000000-0005-0000-0000-000002060000}"/>
    <cellStyle name="_09.GD-Yte_TT_MSDC2008_So lieu quoc te(GDP)_12 Giao duc, Y Te va Muc songnam2011" xfId="751" xr:uid="{00000000-0005-0000-0000-000003060000}"/>
    <cellStyle name="_09.GD-Yte_TT_MSDC2008_So lieu quoc te(GDP)_12 Giao duc, Y Te va Muc songnam2011_nien giam tom tat nong nghiep 2013" xfId="3408" xr:uid="{00000000-0005-0000-0000-000004060000}"/>
    <cellStyle name="_09.GD-Yte_TT_MSDC2008_So lieu quoc te(GDP)_12 Giao duc, Y Te va Muc songnam2011_Phan II (In)" xfId="3409" xr:uid="{00000000-0005-0000-0000-000005060000}"/>
    <cellStyle name="_09.GD-Yte_TT_MSDC2008_So lieu quoc te(GDP)_12 MSDC_Thuy Van" xfId="3410" xr:uid="{00000000-0005-0000-0000-000006060000}"/>
    <cellStyle name="_09.GD-Yte_TT_MSDC2008_So lieu quoc te(GDP)_12 So lieu quoc te (Ok)" xfId="752" xr:uid="{00000000-0005-0000-0000-000007060000}"/>
    <cellStyle name="_09.GD-Yte_TT_MSDC2008_So lieu quoc te(GDP)_12 So lieu quoc te (Ok)_nien giam tom tat nong nghiep 2013" xfId="3411" xr:uid="{00000000-0005-0000-0000-000008060000}"/>
    <cellStyle name="_09.GD-Yte_TT_MSDC2008_So lieu quoc te(GDP)_12 So lieu quoc te (Ok)_Phan II (In)" xfId="3412" xr:uid="{00000000-0005-0000-0000-000009060000}"/>
    <cellStyle name="_09.GD-Yte_TT_MSDC2008_So lieu quoc te(GDP)_13 Van tai 2012" xfId="753" xr:uid="{00000000-0005-0000-0000-00000A060000}"/>
    <cellStyle name="_09.GD-Yte_TT_MSDC2008_So lieu quoc te(GDP)_Book2" xfId="3413" xr:uid="{00000000-0005-0000-0000-00000B060000}"/>
    <cellStyle name="_09.GD-Yte_TT_MSDC2008_So lieu quoc te(GDP)_Giaoduc2013(ok)" xfId="754" xr:uid="{00000000-0005-0000-0000-00000C060000}"/>
    <cellStyle name="_09.GD-Yte_TT_MSDC2008_So lieu quoc te(GDP)_Maket NGTT2012 LN,TS (7-1-2013)" xfId="755" xr:uid="{00000000-0005-0000-0000-00000D060000}"/>
    <cellStyle name="_09.GD-Yte_TT_MSDC2008_So lieu quoc te(GDP)_Maket NGTT2012 LN,TS (7-1-2013)_Nongnghiep" xfId="756" xr:uid="{00000000-0005-0000-0000-00000E060000}"/>
    <cellStyle name="_09.GD-Yte_TT_MSDC2008_So lieu quoc te(GDP)_Ngiam_lamnghiep_2011_v2(1)(1)" xfId="757" xr:uid="{00000000-0005-0000-0000-00000F060000}"/>
    <cellStyle name="_09.GD-Yte_TT_MSDC2008_So lieu quoc te(GDP)_Ngiam_lamnghiep_2011_v2(1)(1)_Nongnghiep" xfId="758" xr:uid="{00000000-0005-0000-0000-000010060000}"/>
    <cellStyle name="_09.GD-Yte_TT_MSDC2008_So lieu quoc te(GDP)_NGTK-daydu-2014-Laodong" xfId="3414" xr:uid="{00000000-0005-0000-0000-000011060000}"/>
    <cellStyle name="_09.GD-Yte_TT_MSDC2008_So lieu quoc te(GDP)_NGTT LN,TS 2012 (Chuan)" xfId="759" xr:uid="{00000000-0005-0000-0000-000012060000}"/>
    <cellStyle name="_09.GD-Yte_TT_MSDC2008_So lieu quoc te(GDP)_Nien giam TT Vu Nong nghiep 2012(solieu)-gui Vu TH 29-3-2013" xfId="760" xr:uid="{00000000-0005-0000-0000-000013060000}"/>
    <cellStyle name="_09.GD-Yte_TT_MSDC2008_So lieu quoc te(GDP)_Niengiam_Hung_final" xfId="3415" xr:uid="{00000000-0005-0000-0000-000014060000}"/>
    <cellStyle name="_09.GD-Yte_TT_MSDC2008_So lieu quoc te(GDP)_Nongnghiep" xfId="761" xr:uid="{00000000-0005-0000-0000-000015060000}"/>
    <cellStyle name="_09.GD-Yte_TT_MSDC2008_So lieu quoc te(GDP)_Nongnghiep NGDD 2012_cap nhat den 24-5-2013(1)" xfId="762" xr:uid="{00000000-0005-0000-0000-000016060000}"/>
    <cellStyle name="_09.GD-Yte_TT_MSDC2008_So lieu quoc te(GDP)_Nongnghiep_Nongnghiep NGDD 2012_cap nhat den 24-5-2013(1)" xfId="763" xr:uid="{00000000-0005-0000-0000-000017060000}"/>
    <cellStyle name="_09.GD-Yte_TT_MSDC2008_So lieu quoc te(GDP)_TKQG" xfId="764" xr:uid="{00000000-0005-0000-0000-000018060000}"/>
    <cellStyle name="_09.GD-Yte_TT_MSDC2008_So lieu quoc te(GDP)_Xl0000147" xfId="765" xr:uid="{00000000-0005-0000-0000-000019060000}"/>
    <cellStyle name="_09.GD-Yte_TT_MSDC2008_So lieu quoc te(GDP)_Xl0000167" xfId="766" xr:uid="{00000000-0005-0000-0000-00001A060000}"/>
    <cellStyle name="_09.GD-Yte_TT_MSDC2008_So lieu quoc te(GDP)_XNK" xfId="767" xr:uid="{00000000-0005-0000-0000-00001B060000}"/>
    <cellStyle name="_09.GD-Yte_TT_MSDC2008_So lieu quoc te(GDP)_XNK_nien giam tom tat nong nghiep 2013" xfId="3416" xr:uid="{00000000-0005-0000-0000-00001C060000}"/>
    <cellStyle name="_09.GD-Yte_TT_MSDC2008_So lieu quoc te(GDP)_XNK_Phan II (In)" xfId="3417" xr:uid="{00000000-0005-0000-0000-00001D060000}"/>
    <cellStyle name="_09.GD-Yte_TT_MSDC2008_TKQG" xfId="768" xr:uid="{00000000-0005-0000-0000-00001E060000}"/>
    <cellStyle name="_09.GD-Yte_TT_MSDC2008_Tong hop 1" xfId="769" xr:uid="{00000000-0005-0000-0000-00001F060000}"/>
    <cellStyle name="_09.GD-Yte_TT_MSDC2008_Tong hop 1 2" xfId="3418" xr:uid="{00000000-0005-0000-0000-000020060000}"/>
    <cellStyle name="_09.GD-Yte_TT_MSDC2008_Tong hop 1_Book2" xfId="3419" xr:uid="{00000000-0005-0000-0000-000021060000}"/>
    <cellStyle name="_09.GD-Yte_TT_MSDC2008_Tong hop 1_NGTK-daydu-2014-Laodong" xfId="3420" xr:uid="{00000000-0005-0000-0000-000022060000}"/>
    <cellStyle name="_09.GD-Yte_TT_MSDC2008_Tong hop 1_Niengiam_Hung_final" xfId="3421" xr:uid="{00000000-0005-0000-0000-000023060000}"/>
    <cellStyle name="_09.GD-Yte_TT_MSDC2008_Tong hop NGTT" xfId="770" xr:uid="{00000000-0005-0000-0000-000024060000}"/>
    <cellStyle name="_09.GD-Yte_TT_MSDC2008_Tong hop NGTT 2" xfId="3422" xr:uid="{00000000-0005-0000-0000-000025060000}"/>
    <cellStyle name="_09.GD-Yte_TT_MSDC2008_Tong hop NGTT_Book2" xfId="3423" xr:uid="{00000000-0005-0000-0000-000026060000}"/>
    <cellStyle name="_09.GD-Yte_TT_MSDC2008_Tong hop NGTT_Mau" xfId="3424" xr:uid="{00000000-0005-0000-0000-000027060000}"/>
    <cellStyle name="_09.GD-Yte_TT_MSDC2008_Tong hop NGTT_NGTK-daydu-2014-Laodong" xfId="3425" xr:uid="{00000000-0005-0000-0000-000028060000}"/>
    <cellStyle name="_09.GD-Yte_TT_MSDC2008_Tong hop NGTT_Niengiam_Hung_final" xfId="3426" xr:uid="{00000000-0005-0000-0000-000029060000}"/>
    <cellStyle name="_09.GD-Yte_TT_MSDC2008_Xl0000006" xfId="3427" xr:uid="{00000000-0005-0000-0000-00002A060000}"/>
    <cellStyle name="_09.GD-Yte_TT_MSDC2008_Xl0000167" xfId="771" xr:uid="{00000000-0005-0000-0000-00002B060000}"/>
    <cellStyle name="_09.GD-Yte_TT_MSDC2008_XNK" xfId="772" xr:uid="{00000000-0005-0000-0000-00002C060000}"/>
    <cellStyle name="_09.GD-Yte_TT_MSDC2008_XNK 2" xfId="3428" xr:uid="{00000000-0005-0000-0000-00002D060000}"/>
    <cellStyle name="_09.GD-Yte_TT_MSDC2008_XNK_08 Thuong mai Tong muc - Diep" xfId="773" xr:uid="{00000000-0005-0000-0000-00002E060000}"/>
    <cellStyle name="_09.GD-Yte_TT_MSDC2008_XNK_08 Thuong mai Tong muc - Diep_nien giam tom tat nong nghiep 2013" xfId="3429" xr:uid="{00000000-0005-0000-0000-00002F060000}"/>
    <cellStyle name="_09.GD-Yte_TT_MSDC2008_XNK_08 Thuong mai Tong muc - Diep_Phan II (In)" xfId="3430" xr:uid="{00000000-0005-0000-0000-000030060000}"/>
    <cellStyle name="_09.GD-Yte_TT_MSDC2008_XNK_Bo sung 04 bieu Cong nghiep" xfId="774" xr:uid="{00000000-0005-0000-0000-000031060000}"/>
    <cellStyle name="_09.GD-Yte_TT_MSDC2008_XNK_Bo sung 04 bieu Cong nghiep 2" xfId="3431" xr:uid="{00000000-0005-0000-0000-000032060000}"/>
    <cellStyle name="_09.GD-Yte_TT_MSDC2008_XNK_Bo sung 04 bieu Cong nghiep_Book2" xfId="3432" xr:uid="{00000000-0005-0000-0000-000033060000}"/>
    <cellStyle name="_09.GD-Yte_TT_MSDC2008_XNK_Bo sung 04 bieu Cong nghiep_Mau" xfId="3433" xr:uid="{00000000-0005-0000-0000-000034060000}"/>
    <cellStyle name="_09.GD-Yte_TT_MSDC2008_XNK_Bo sung 04 bieu Cong nghiep_NGTK-daydu-2014-Laodong" xfId="3434" xr:uid="{00000000-0005-0000-0000-000035060000}"/>
    <cellStyle name="_09.GD-Yte_TT_MSDC2008_XNK_Bo sung 04 bieu Cong nghiep_Niengiam_Hung_final" xfId="3435" xr:uid="{00000000-0005-0000-0000-000036060000}"/>
    <cellStyle name="_09.GD-Yte_TT_MSDC2008_XNK_Book2" xfId="3436" xr:uid="{00000000-0005-0000-0000-000037060000}"/>
    <cellStyle name="_09.GD-Yte_TT_MSDC2008_XNK_Mau" xfId="3437" xr:uid="{00000000-0005-0000-0000-000038060000}"/>
    <cellStyle name="_09.GD-Yte_TT_MSDC2008_XNK_NGTK-daydu-2014-Laodong" xfId="3438" xr:uid="{00000000-0005-0000-0000-000039060000}"/>
    <cellStyle name="_09.GD-Yte_TT_MSDC2008_XNK_Niengiam_Hung_final" xfId="3439" xr:uid="{00000000-0005-0000-0000-00003A060000}"/>
    <cellStyle name="_09.GD-Yte_TT_MSDC2008_XNK-2012" xfId="775" xr:uid="{00000000-0005-0000-0000-00003B060000}"/>
    <cellStyle name="_09.GD-Yte_TT_MSDC2008_XNK-2012_nien giam tom tat nong nghiep 2013" xfId="3440" xr:uid="{00000000-0005-0000-0000-00003C060000}"/>
    <cellStyle name="_09.GD-Yte_TT_MSDC2008_XNK-2012_Phan II (In)" xfId="3441" xr:uid="{00000000-0005-0000-0000-00003D060000}"/>
    <cellStyle name="_09.GD-Yte_TT_MSDC2008_XNK-Market" xfId="776" xr:uid="{00000000-0005-0000-0000-00003E060000}"/>
    <cellStyle name="_1.OK" xfId="777" xr:uid="{00000000-0005-0000-0000-00003F060000}"/>
    <cellStyle name="_10.Bieuthegioi-tan_NGTT2008(1)" xfId="778" xr:uid="{00000000-0005-0000-0000-000040060000}"/>
    <cellStyle name="_10.Bieuthegioi-tan_NGTT2008(1) 10" xfId="779" xr:uid="{00000000-0005-0000-0000-000041060000}"/>
    <cellStyle name="_10.Bieuthegioi-tan_NGTT2008(1) 11" xfId="780" xr:uid="{00000000-0005-0000-0000-000042060000}"/>
    <cellStyle name="_10.Bieuthegioi-tan_NGTT2008(1) 12" xfId="781" xr:uid="{00000000-0005-0000-0000-000043060000}"/>
    <cellStyle name="_10.Bieuthegioi-tan_NGTT2008(1) 13" xfId="782" xr:uid="{00000000-0005-0000-0000-000044060000}"/>
    <cellStyle name="_10.Bieuthegioi-tan_NGTT2008(1) 14" xfId="783" xr:uid="{00000000-0005-0000-0000-000045060000}"/>
    <cellStyle name="_10.Bieuthegioi-tan_NGTT2008(1) 15" xfId="784" xr:uid="{00000000-0005-0000-0000-000046060000}"/>
    <cellStyle name="_10.Bieuthegioi-tan_NGTT2008(1) 16" xfId="785" xr:uid="{00000000-0005-0000-0000-000047060000}"/>
    <cellStyle name="_10.Bieuthegioi-tan_NGTT2008(1) 17" xfId="786" xr:uid="{00000000-0005-0000-0000-000048060000}"/>
    <cellStyle name="_10.Bieuthegioi-tan_NGTT2008(1) 18" xfId="787" xr:uid="{00000000-0005-0000-0000-000049060000}"/>
    <cellStyle name="_10.Bieuthegioi-tan_NGTT2008(1) 19" xfId="788" xr:uid="{00000000-0005-0000-0000-00004A060000}"/>
    <cellStyle name="_10.Bieuthegioi-tan_NGTT2008(1) 2" xfId="789" xr:uid="{00000000-0005-0000-0000-00004B060000}"/>
    <cellStyle name="_10.Bieuthegioi-tan_NGTT2008(1) 3" xfId="790" xr:uid="{00000000-0005-0000-0000-00004C060000}"/>
    <cellStyle name="_10.Bieuthegioi-tan_NGTT2008(1) 4" xfId="791" xr:uid="{00000000-0005-0000-0000-00004D060000}"/>
    <cellStyle name="_10.Bieuthegioi-tan_NGTT2008(1) 5" xfId="792" xr:uid="{00000000-0005-0000-0000-00004E060000}"/>
    <cellStyle name="_10.Bieuthegioi-tan_NGTT2008(1) 6" xfId="793" xr:uid="{00000000-0005-0000-0000-00004F060000}"/>
    <cellStyle name="_10.Bieuthegioi-tan_NGTT2008(1) 7" xfId="794" xr:uid="{00000000-0005-0000-0000-000050060000}"/>
    <cellStyle name="_10.Bieuthegioi-tan_NGTT2008(1) 8" xfId="795" xr:uid="{00000000-0005-0000-0000-000051060000}"/>
    <cellStyle name="_10.Bieuthegioi-tan_NGTT2008(1) 9" xfId="796" xr:uid="{00000000-0005-0000-0000-000052060000}"/>
    <cellStyle name="_10.Bieuthegioi-tan_NGTT2008(1)_01 Don vi HC" xfId="797" xr:uid="{00000000-0005-0000-0000-000053060000}"/>
    <cellStyle name="_10.Bieuthegioi-tan_NGTT2008(1)_01 Don vi HC 2" xfId="3442" xr:uid="{00000000-0005-0000-0000-000054060000}"/>
    <cellStyle name="_10.Bieuthegioi-tan_NGTT2008(1)_01 Don vi HC_Book2" xfId="3443" xr:uid="{00000000-0005-0000-0000-000055060000}"/>
    <cellStyle name="_10.Bieuthegioi-tan_NGTT2008(1)_01 Don vi HC_NGTK-daydu-2014-Laodong" xfId="3444" xr:uid="{00000000-0005-0000-0000-000056060000}"/>
    <cellStyle name="_10.Bieuthegioi-tan_NGTT2008(1)_01 Don vi HC_Niengiam_Hung_final" xfId="3445" xr:uid="{00000000-0005-0000-0000-000057060000}"/>
    <cellStyle name="_10.Bieuthegioi-tan_NGTT2008(1)_01 DVHC-DSLD 2010" xfId="798" xr:uid="{00000000-0005-0000-0000-000058060000}"/>
    <cellStyle name="_10.Bieuthegioi-tan_NGTT2008(1)_01 DVHC-DSLD 2010_01 Don vi HC" xfId="799" xr:uid="{00000000-0005-0000-0000-000059060000}"/>
    <cellStyle name="_10.Bieuthegioi-tan_NGTT2008(1)_01 DVHC-DSLD 2010_01 Don vi HC 2" xfId="3446" xr:uid="{00000000-0005-0000-0000-00005A060000}"/>
    <cellStyle name="_10.Bieuthegioi-tan_NGTT2008(1)_01 DVHC-DSLD 2010_01 Don vi HC_Book2" xfId="3447" xr:uid="{00000000-0005-0000-0000-00005B060000}"/>
    <cellStyle name="_10.Bieuthegioi-tan_NGTT2008(1)_01 DVHC-DSLD 2010_01 Don vi HC_NGTK-daydu-2014-Laodong" xfId="3448" xr:uid="{00000000-0005-0000-0000-00005C060000}"/>
    <cellStyle name="_10.Bieuthegioi-tan_NGTT2008(1)_01 DVHC-DSLD 2010_01 Don vi HC_Niengiam_Hung_final" xfId="3449" xr:uid="{00000000-0005-0000-0000-00005D060000}"/>
    <cellStyle name="_10.Bieuthegioi-tan_NGTT2008(1)_01 DVHC-DSLD 2010_02 Danso_Laodong 2012(chuan) CO SO" xfId="800" xr:uid="{00000000-0005-0000-0000-00005E060000}"/>
    <cellStyle name="_10.Bieuthegioi-tan_NGTT2008(1)_01 DVHC-DSLD 2010_04 Doanh nghiep va CSKDCT 2012" xfId="801" xr:uid="{00000000-0005-0000-0000-00005F060000}"/>
    <cellStyle name="_10.Bieuthegioi-tan_NGTT2008(1)_01 DVHC-DSLD 2010_08 Thuong mai Tong muc - Diep" xfId="802" xr:uid="{00000000-0005-0000-0000-000060060000}"/>
    <cellStyle name="_10.Bieuthegioi-tan_NGTT2008(1)_01 DVHC-DSLD 2010_12 MSDC_Thuy Van" xfId="3450" xr:uid="{00000000-0005-0000-0000-000061060000}"/>
    <cellStyle name="_10.Bieuthegioi-tan_NGTT2008(1)_01 DVHC-DSLD 2010_Bo sung 04 bieu Cong nghiep" xfId="803" xr:uid="{00000000-0005-0000-0000-000062060000}"/>
    <cellStyle name="_10.Bieuthegioi-tan_NGTT2008(1)_01 DVHC-DSLD 2010_Bo sung 04 bieu Cong nghiep 2" xfId="3451" xr:uid="{00000000-0005-0000-0000-000063060000}"/>
    <cellStyle name="_10.Bieuthegioi-tan_NGTT2008(1)_01 DVHC-DSLD 2010_Bo sung 04 bieu Cong nghiep_Book2" xfId="3452" xr:uid="{00000000-0005-0000-0000-000064060000}"/>
    <cellStyle name="_10.Bieuthegioi-tan_NGTT2008(1)_01 DVHC-DSLD 2010_Bo sung 04 bieu Cong nghiep_Mau" xfId="3453" xr:uid="{00000000-0005-0000-0000-000065060000}"/>
    <cellStyle name="_10.Bieuthegioi-tan_NGTT2008(1)_01 DVHC-DSLD 2010_Bo sung 04 bieu Cong nghiep_NGTK-daydu-2014-Laodong" xfId="3454" xr:uid="{00000000-0005-0000-0000-000066060000}"/>
    <cellStyle name="_10.Bieuthegioi-tan_NGTT2008(1)_01 DVHC-DSLD 2010_Bo sung 04 bieu Cong nghiep_Niengiam_Hung_final" xfId="3455" xr:uid="{00000000-0005-0000-0000-000067060000}"/>
    <cellStyle name="_10.Bieuthegioi-tan_NGTT2008(1)_01 DVHC-DSLD 2010_Don vi HC, dat dai, khi hau" xfId="3456" xr:uid="{00000000-0005-0000-0000-000068060000}"/>
    <cellStyle name="_10.Bieuthegioi-tan_NGTT2008(1)_01 DVHC-DSLD 2010_Mau" xfId="804" xr:uid="{00000000-0005-0000-0000-000069060000}"/>
    <cellStyle name="_10.Bieuthegioi-tan_NGTT2008(1)_01 DVHC-DSLD 2010_Mau 2" xfId="3457" xr:uid="{00000000-0005-0000-0000-00006A060000}"/>
    <cellStyle name="_10.Bieuthegioi-tan_NGTT2008(1)_01 DVHC-DSLD 2010_Mau_1" xfId="3458" xr:uid="{00000000-0005-0000-0000-00006B060000}"/>
    <cellStyle name="_10.Bieuthegioi-tan_NGTT2008(1)_01 DVHC-DSLD 2010_Mau_12 MSDC_Thuy Van" xfId="3459" xr:uid="{00000000-0005-0000-0000-00006C060000}"/>
    <cellStyle name="_10.Bieuthegioi-tan_NGTT2008(1)_01 DVHC-DSLD 2010_Mau_Book2" xfId="3460" xr:uid="{00000000-0005-0000-0000-00006D060000}"/>
    <cellStyle name="_10.Bieuthegioi-tan_NGTT2008(1)_01 DVHC-DSLD 2010_Mau_NGTK-daydu-2014-Laodong" xfId="3461" xr:uid="{00000000-0005-0000-0000-00006E060000}"/>
    <cellStyle name="_10.Bieuthegioi-tan_NGTT2008(1)_01 DVHC-DSLD 2010_Mau_Niengiam_Hung_final" xfId="3462" xr:uid="{00000000-0005-0000-0000-00006F060000}"/>
    <cellStyle name="_10.Bieuthegioi-tan_NGTT2008(1)_01 DVHC-DSLD 2010_NGDD 2013 Thu chi NSNN " xfId="3463" xr:uid="{00000000-0005-0000-0000-000070060000}"/>
    <cellStyle name="_10.Bieuthegioi-tan_NGTT2008(1)_01 DVHC-DSLD 2010_NGTK-daydu-2014-VuDSLD(22.5.2015)" xfId="3464" xr:uid="{00000000-0005-0000-0000-000071060000}"/>
    <cellStyle name="_10.Bieuthegioi-tan_NGTT2008(1)_01 DVHC-DSLD 2010_nien giam 28.5.12_sua tn_Oanh-gui-3.15pm-28-5-2012" xfId="805" xr:uid="{00000000-0005-0000-0000-000072060000}"/>
    <cellStyle name="_10.Bieuthegioi-tan_NGTT2008(1)_01 DVHC-DSLD 2010_Nien giam KT_TV 2010" xfId="806" xr:uid="{00000000-0005-0000-0000-000073060000}"/>
    <cellStyle name="_10.Bieuthegioi-tan_NGTT2008(1)_01 DVHC-DSLD 2010_nien giam tom tat 2010 (thuy)" xfId="807" xr:uid="{00000000-0005-0000-0000-000074060000}"/>
    <cellStyle name="_10.Bieuthegioi-tan_NGTT2008(1)_01 DVHC-DSLD 2010_nien giam tom tat 2010 (thuy)_01 Don vi HC" xfId="808" xr:uid="{00000000-0005-0000-0000-000075060000}"/>
    <cellStyle name="_10.Bieuthegioi-tan_NGTT2008(1)_01 DVHC-DSLD 2010_nien giam tom tat 2010 (thuy)_01 Don vi HC 2" xfId="3465" xr:uid="{00000000-0005-0000-0000-000076060000}"/>
    <cellStyle name="_10.Bieuthegioi-tan_NGTT2008(1)_01 DVHC-DSLD 2010_nien giam tom tat 2010 (thuy)_01 Don vi HC_Book2" xfId="3466" xr:uid="{00000000-0005-0000-0000-000077060000}"/>
    <cellStyle name="_10.Bieuthegioi-tan_NGTT2008(1)_01 DVHC-DSLD 2010_nien giam tom tat 2010 (thuy)_01 Don vi HC_NGTK-daydu-2014-Laodong" xfId="3467" xr:uid="{00000000-0005-0000-0000-000078060000}"/>
    <cellStyle name="_10.Bieuthegioi-tan_NGTT2008(1)_01 DVHC-DSLD 2010_nien giam tom tat 2010 (thuy)_01 Don vi HC_Niengiam_Hung_final" xfId="3468" xr:uid="{00000000-0005-0000-0000-000079060000}"/>
    <cellStyle name="_10.Bieuthegioi-tan_NGTT2008(1)_01 DVHC-DSLD 2010_nien giam tom tat 2010 (thuy)_02 Danso_Laodong 2012(chuan) CO SO" xfId="809" xr:uid="{00000000-0005-0000-0000-00007A060000}"/>
    <cellStyle name="_10.Bieuthegioi-tan_NGTT2008(1)_01 DVHC-DSLD 2010_nien giam tom tat 2010 (thuy)_04 Doanh nghiep va CSKDCT 2012" xfId="810" xr:uid="{00000000-0005-0000-0000-00007B060000}"/>
    <cellStyle name="_10.Bieuthegioi-tan_NGTT2008(1)_01 DVHC-DSLD 2010_nien giam tom tat 2010 (thuy)_08 Thuong mai Tong muc - Diep" xfId="811" xr:uid="{00000000-0005-0000-0000-00007C060000}"/>
    <cellStyle name="_10.Bieuthegioi-tan_NGTT2008(1)_01 DVHC-DSLD 2010_nien giam tom tat 2010 (thuy)_09 Thuong mai va Du lich" xfId="812" xr:uid="{00000000-0005-0000-0000-00007D060000}"/>
    <cellStyle name="_10.Bieuthegioi-tan_NGTT2008(1)_01 DVHC-DSLD 2010_nien giam tom tat 2010 (thuy)_09 Thuong mai va Du lich 2" xfId="3469" xr:uid="{00000000-0005-0000-0000-00007E060000}"/>
    <cellStyle name="_10.Bieuthegioi-tan_NGTT2008(1)_01 DVHC-DSLD 2010_nien giam tom tat 2010 (thuy)_09 Thuong mai va Du lich_01 Don vi HC" xfId="813" xr:uid="{00000000-0005-0000-0000-00007F060000}"/>
    <cellStyle name="_10.Bieuthegioi-tan_NGTT2008(1)_01 DVHC-DSLD 2010_nien giam tom tat 2010 (thuy)_09 Thuong mai va Du lich_Book2" xfId="3470" xr:uid="{00000000-0005-0000-0000-000080060000}"/>
    <cellStyle name="_10.Bieuthegioi-tan_NGTT2008(1)_01 DVHC-DSLD 2010_nien giam tom tat 2010 (thuy)_09 Thuong mai va Du lich_NGDD 2013 Thu chi NSNN " xfId="3471" xr:uid="{00000000-0005-0000-0000-000081060000}"/>
    <cellStyle name="_10.Bieuthegioi-tan_NGTT2008(1)_01 DVHC-DSLD 2010_nien giam tom tat 2010 (thuy)_09 Thuong mai va Du lich_NGTK-daydu-2014-Laodong" xfId="3472" xr:uid="{00000000-0005-0000-0000-000082060000}"/>
    <cellStyle name="_10.Bieuthegioi-tan_NGTT2008(1)_01 DVHC-DSLD 2010_nien giam tom tat 2010 (thuy)_09 Thuong mai va Du lich_nien giam tom tat nong nghiep 2013" xfId="3473" xr:uid="{00000000-0005-0000-0000-000083060000}"/>
    <cellStyle name="_10.Bieuthegioi-tan_NGTT2008(1)_01 DVHC-DSLD 2010_nien giam tom tat 2010 (thuy)_09 Thuong mai va Du lich_Niengiam_Hung_final" xfId="3474" xr:uid="{00000000-0005-0000-0000-000084060000}"/>
    <cellStyle name="_10.Bieuthegioi-tan_NGTT2008(1)_01 DVHC-DSLD 2010_nien giam tom tat 2010 (thuy)_09 Thuong mai va Du lich_Phan II (In)" xfId="3475" xr:uid="{00000000-0005-0000-0000-000085060000}"/>
    <cellStyle name="_10.Bieuthegioi-tan_NGTT2008(1)_01 DVHC-DSLD 2010_nien giam tom tat 2010 (thuy)_12 MSDC_Thuy Van" xfId="3476" xr:uid="{00000000-0005-0000-0000-000086060000}"/>
    <cellStyle name="_10.Bieuthegioi-tan_NGTT2008(1)_01 DVHC-DSLD 2010_nien giam tom tat 2010 (thuy)_Don vi HC, dat dai, khi hau" xfId="3477" xr:uid="{00000000-0005-0000-0000-000087060000}"/>
    <cellStyle name="_10.Bieuthegioi-tan_NGTT2008(1)_01 DVHC-DSLD 2010_nien giam tom tat 2010 (thuy)_Mau" xfId="3478" xr:uid="{00000000-0005-0000-0000-000088060000}"/>
    <cellStyle name="_10.Bieuthegioi-tan_NGTT2008(1)_01 DVHC-DSLD 2010_nien giam tom tat 2010 (thuy)_NGTK-daydu-2014-VuDSLD(22.5.2015)" xfId="3479" xr:uid="{00000000-0005-0000-0000-000089060000}"/>
    <cellStyle name="_10.Bieuthegioi-tan_NGTT2008(1)_01 DVHC-DSLD 2010_nien giam tom tat 2010 (thuy)_nien giam 28.5.12_sua tn_Oanh-gui-3.15pm-28-5-2012" xfId="814" xr:uid="{00000000-0005-0000-0000-00008A060000}"/>
    <cellStyle name="_10.Bieuthegioi-tan_NGTT2008(1)_01 DVHC-DSLD 2010_nien giam tom tat 2010 (thuy)_nien giam tom tat nong nghiep 2013" xfId="3480" xr:uid="{00000000-0005-0000-0000-00008B060000}"/>
    <cellStyle name="_10.Bieuthegioi-tan_NGTT2008(1)_01 DVHC-DSLD 2010_nien giam tom tat 2010 (thuy)_Phan II (In)" xfId="3481" xr:uid="{00000000-0005-0000-0000-00008C060000}"/>
    <cellStyle name="_10.Bieuthegioi-tan_NGTT2008(1)_01 DVHC-DSLD 2010_nien giam tom tat 2010 (thuy)_TKQG" xfId="815" xr:uid="{00000000-0005-0000-0000-00008D060000}"/>
    <cellStyle name="_10.Bieuthegioi-tan_NGTT2008(1)_01 DVHC-DSLD 2010_nien giam tom tat 2010 (thuy)_Xl0000006" xfId="3482" xr:uid="{00000000-0005-0000-0000-00008E060000}"/>
    <cellStyle name="_10.Bieuthegioi-tan_NGTT2008(1)_01 DVHC-DSLD 2010_nien giam tom tat 2010 (thuy)_Xl0000167" xfId="816" xr:uid="{00000000-0005-0000-0000-00008F060000}"/>
    <cellStyle name="_10.Bieuthegioi-tan_NGTT2008(1)_01 DVHC-DSLD 2010_nien giam tom tat 2010 (thuy)_Y te-VH TT_Tam(1)" xfId="3483" xr:uid="{00000000-0005-0000-0000-000090060000}"/>
    <cellStyle name="_10.Bieuthegioi-tan_NGTT2008(1)_01 DVHC-DSLD 2010_nien giam tom tat nong nghiep 2013" xfId="3484" xr:uid="{00000000-0005-0000-0000-000091060000}"/>
    <cellStyle name="_10.Bieuthegioi-tan_NGTT2008(1)_01 DVHC-DSLD 2010_Phan II (In)" xfId="3485" xr:uid="{00000000-0005-0000-0000-000092060000}"/>
    <cellStyle name="_10.Bieuthegioi-tan_NGTT2008(1)_01 DVHC-DSLD 2010_Tong hop NGTT" xfId="817" xr:uid="{00000000-0005-0000-0000-000093060000}"/>
    <cellStyle name="_10.Bieuthegioi-tan_NGTT2008(1)_01 DVHC-DSLD 2010_Tong hop NGTT 2" xfId="3486" xr:uid="{00000000-0005-0000-0000-000094060000}"/>
    <cellStyle name="_10.Bieuthegioi-tan_NGTT2008(1)_01 DVHC-DSLD 2010_Tong hop NGTT_09 Thuong mai va Du lich" xfId="818" xr:uid="{00000000-0005-0000-0000-000095060000}"/>
    <cellStyle name="_10.Bieuthegioi-tan_NGTT2008(1)_01 DVHC-DSLD 2010_Tong hop NGTT_09 Thuong mai va Du lich 2" xfId="3487" xr:uid="{00000000-0005-0000-0000-000096060000}"/>
    <cellStyle name="_10.Bieuthegioi-tan_NGTT2008(1)_01 DVHC-DSLD 2010_Tong hop NGTT_09 Thuong mai va Du lich_01 Don vi HC" xfId="819" xr:uid="{00000000-0005-0000-0000-000097060000}"/>
    <cellStyle name="_10.Bieuthegioi-tan_NGTT2008(1)_01 DVHC-DSLD 2010_Tong hop NGTT_09 Thuong mai va Du lich_Book2" xfId="3488" xr:uid="{00000000-0005-0000-0000-000098060000}"/>
    <cellStyle name="_10.Bieuthegioi-tan_NGTT2008(1)_01 DVHC-DSLD 2010_Tong hop NGTT_09 Thuong mai va Du lich_NGDD 2013 Thu chi NSNN " xfId="3489" xr:uid="{00000000-0005-0000-0000-000099060000}"/>
    <cellStyle name="_10.Bieuthegioi-tan_NGTT2008(1)_01 DVHC-DSLD 2010_Tong hop NGTT_09 Thuong mai va Du lich_NGTK-daydu-2014-Laodong" xfId="3490" xr:uid="{00000000-0005-0000-0000-00009A060000}"/>
    <cellStyle name="_10.Bieuthegioi-tan_NGTT2008(1)_01 DVHC-DSLD 2010_Tong hop NGTT_09 Thuong mai va Du lich_nien giam tom tat nong nghiep 2013" xfId="3491" xr:uid="{00000000-0005-0000-0000-00009B060000}"/>
    <cellStyle name="_10.Bieuthegioi-tan_NGTT2008(1)_01 DVHC-DSLD 2010_Tong hop NGTT_09 Thuong mai va Du lich_Niengiam_Hung_final" xfId="3492" xr:uid="{00000000-0005-0000-0000-00009C060000}"/>
    <cellStyle name="_10.Bieuthegioi-tan_NGTT2008(1)_01 DVHC-DSLD 2010_Tong hop NGTT_09 Thuong mai va Du lich_Phan II (In)" xfId="3493" xr:uid="{00000000-0005-0000-0000-00009D060000}"/>
    <cellStyle name="_10.Bieuthegioi-tan_NGTT2008(1)_01 DVHC-DSLD 2010_Tong hop NGTT_Book2" xfId="3494" xr:uid="{00000000-0005-0000-0000-00009E060000}"/>
    <cellStyle name="_10.Bieuthegioi-tan_NGTT2008(1)_01 DVHC-DSLD 2010_Tong hop NGTT_Mau" xfId="3495" xr:uid="{00000000-0005-0000-0000-00009F060000}"/>
    <cellStyle name="_10.Bieuthegioi-tan_NGTT2008(1)_01 DVHC-DSLD 2010_Tong hop NGTT_NGTK-daydu-2014-Laodong" xfId="3496" xr:uid="{00000000-0005-0000-0000-0000A0060000}"/>
    <cellStyle name="_10.Bieuthegioi-tan_NGTT2008(1)_01 DVHC-DSLD 2010_Tong hop NGTT_Niengiam_Hung_final" xfId="3497" xr:uid="{00000000-0005-0000-0000-0000A1060000}"/>
    <cellStyle name="_10.Bieuthegioi-tan_NGTT2008(1)_01 DVHC-DSLD 2010_Xl0000006" xfId="3498" xr:uid="{00000000-0005-0000-0000-0000A2060000}"/>
    <cellStyle name="_10.Bieuthegioi-tan_NGTT2008(1)_01 DVHC-DSLD 2010_Xl0000167" xfId="820" xr:uid="{00000000-0005-0000-0000-0000A3060000}"/>
    <cellStyle name="_10.Bieuthegioi-tan_NGTT2008(1)_01 DVHC-DSLD 2010_Y te-VH TT_Tam(1)" xfId="3499" xr:uid="{00000000-0005-0000-0000-0000A4060000}"/>
    <cellStyle name="_10.Bieuthegioi-tan_NGTT2008(1)_02  Dan so lao dong(OK)" xfId="821" xr:uid="{00000000-0005-0000-0000-0000A5060000}"/>
    <cellStyle name="_10.Bieuthegioi-tan_NGTT2008(1)_02 Dan so 2010 (ok)" xfId="822" xr:uid="{00000000-0005-0000-0000-0000A6060000}"/>
    <cellStyle name="_10.Bieuthegioi-tan_NGTT2008(1)_02 Dan so Lao dong 2011" xfId="823" xr:uid="{00000000-0005-0000-0000-0000A7060000}"/>
    <cellStyle name="_10.Bieuthegioi-tan_NGTT2008(1)_02 Danso_Laodong 2012(chuan) CO SO" xfId="824" xr:uid="{00000000-0005-0000-0000-0000A8060000}"/>
    <cellStyle name="_10.Bieuthegioi-tan_NGTT2008(1)_02 DSLD_2011(ok).xls" xfId="825" xr:uid="{00000000-0005-0000-0000-0000A9060000}"/>
    <cellStyle name="_10.Bieuthegioi-tan_NGTT2008(1)_03 Dautu 2010" xfId="826" xr:uid="{00000000-0005-0000-0000-0000AA060000}"/>
    <cellStyle name="_10.Bieuthegioi-tan_NGTT2008(1)_03 Dautu 2010_01 Don vi HC" xfId="827" xr:uid="{00000000-0005-0000-0000-0000AB060000}"/>
    <cellStyle name="_10.Bieuthegioi-tan_NGTT2008(1)_03 Dautu 2010_01 Don vi HC 2" xfId="3500" xr:uid="{00000000-0005-0000-0000-0000AC060000}"/>
    <cellStyle name="_10.Bieuthegioi-tan_NGTT2008(1)_03 Dautu 2010_01 Don vi HC_Book2" xfId="3501" xr:uid="{00000000-0005-0000-0000-0000AD060000}"/>
    <cellStyle name="_10.Bieuthegioi-tan_NGTT2008(1)_03 Dautu 2010_01 Don vi HC_NGTK-daydu-2014-Laodong" xfId="3502" xr:uid="{00000000-0005-0000-0000-0000AE060000}"/>
    <cellStyle name="_10.Bieuthegioi-tan_NGTT2008(1)_03 Dautu 2010_01 Don vi HC_Niengiam_Hung_final" xfId="3503" xr:uid="{00000000-0005-0000-0000-0000AF060000}"/>
    <cellStyle name="_10.Bieuthegioi-tan_NGTT2008(1)_03 Dautu 2010_02 Danso_Laodong 2012(chuan) CO SO" xfId="828" xr:uid="{00000000-0005-0000-0000-0000B0060000}"/>
    <cellStyle name="_10.Bieuthegioi-tan_NGTT2008(1)_03 Dautu 2010_04 Doanh nghiep va CSKDCT 2012" xfId="829" xr:uid="{00000000-0005-0000-0000-0000B1060000}"/>
    <cellStyle name="_10.Bieuthegioi-tan_NGTT2008(1)_03 Dautu 2010_08 Thuong mai Tong muc - Diep" xfId="830" xr:uid="{00000000-0005-0000-0000-0000B2060000}"/>
    <cellStyle name="_10.Bieuthegioi-tan_NGTT2008(1)_03 Dautu 2010_09 Thuong mai va Du lich" xfId="831" xr:uid="{00000000-0005-0000-0000-0000B3060000}"/>
    <cellStyle name="_10.Bieuthegioi-tan_NGTT2008(1)_03 Dautu 2010_09 Thuong mai va Du lich 2" xfId="3504" xr:uid="{00000000-0005-0000-0000-0000B4060000}"/>
    <cellStyle name="_10.Bieuthegioi-tan_NGTT2008(1)_03 Dautu 2010_09 Thuong mai va Du lich_01 Don vi HC" xfId="832" xr:uid="{00000000-0005-0000-0000-0000B5060000}"/>
    <cellStyle name="_10.Bieuthegioi-tan_NGTT2008(1)_03 Dautu 2010_09 Thuong mai va Du lich_Book2" xfId="3505" xr:uid="{00000000-0005-0000-0000-0000B6060000}"/>
    <cellStyle name="_10.Bieuthegioi-tan_NGTT2008(1)_03 Dautu 2010_09 Thuong mai va Du lich_NGDD 2013 Thu chi NSNN " xfId="3506" xr:uid="{00000000-0005-0000-0000-0000B7060000}"/>
    <cellStyle name="_10.Bieuthegioi-tan_NGTT2008(1)_03 Dautu 2010_09 Thuong mai va Du lich_NGTK-daydu-2014-Laodong" xfId="3507" xr:uid="{00000000-0005-0000-0000-0000B8060000}"/>
    <cellStyle name="_10.Bieuthegioi-tan_NGTT2008(1)_03 Dautu 2010_09 Thuong mai va Du lich_nien giam tom tat nong nghiep 2013" xfId="3508" xr:uid="{00000000-0005-0000-0000-0000B9060000}"/>
    <cellStyle name="_10.Bieuthegioi-tan_NGTT2008(1)_03 Dautu 2010_09 Thuong mai va Du lich_Niengiam_Hung_final" xfId="3509" xr:uid="{00000000-0005-0000-0000-0000BA060000}"/>
    <cellStyle name="_10.Bieuthegioi-tan_NGTT2008(1)_03 Dautu 2010_09 Thuong mai va Du lich_Phan II (In)" xfId="3510" xr:uid="{00000000-0005-0000-0000-0000BB060000}"/>
    <cellStyle name="_10.Bieuthegioi-tan_NGTT2008(1)_03 Dautu 2010_12 MSDC_Thuy Van" xfId="3511" xr:uid="{00000000-0005-0000-0000-0000BC060000}"/>
    <cellStyle name="_10.Bieuthegioi-tan_NGTT2008(1)_03 Dautu 2010_Don vi HC, dat dai, khi hau" xfId="3512" xr:uid="{00000000-0005-0000-0000-0000BD060000}"/>
    <cellStyle name="_10.Bieuthegioi-tan_NGTT2008(1)_03 Dautu 2010_Mau" xfId="3513" xr:uid="{00000000-0005-0000-0000-0000BE060000}"/>
    <cellStyle name="_10.Bieuthegioi-tan_NGTT2008(1)_03 Dautu 2010_NGTK-daydu-2014-VuDSLD(22.5.2015)" xfId="3514" xr:uid="{00000000-0005-0000-0000-0000BF060000}"/>
    <cellStyle name="_10.Bieuthegioi-tan_NGTT2008(1)_03 Dautu 2010_nien giam 28.5.12_sua tn_Oanh-gui-3.15pm-28-5-2012" xfId="833" xr:uid="{00000000-0005-0000-0000-0000C0060000}"/>
    <cellStyle name="_10.Bieuthegioi-tan_NGTT2008(1)_03 Dautu 2010_nien giam tom tat nong nghiep 2013" xfId="3515" xr:uid="{00000000-0005-0000-0000-0000C1060000}"/>
    <cellStyle name="_10.Bieuthegioi-tan_NGTT2008(1)_03 Dautu 2010_Phan II (In)" xfId="3516" xr:uid="{00000000-0005-0000-0000-0000C2060000}"/>
    <cellStyle name="_10.Bieuthegioi-tan_NGTT2008(1)_03 Dautu 2010_TKQG" xfId="834" xr:uid="{00000000-0005-0000-0000-0000C3060000}"/>
    <cellStyle name="_10.Bieuthegioi-tan_NGTT2008(1)_03 Dautu 2010_Xl0000006" xfId="3517" xr:uid="{00000000-0005-0000-0000-0000C4060000}"/>
    <cellStyle name="_10.Bieuthegioi-tan_NGTT2008(1)_03 Dautu 2010_Xl0000167" xfId="835" xr:uid="{00000000-0005-0000-0000-0000C5060000}"/>
    <cellStyle name="_10.Bieuthegioi-tan_NGTT2008(1)_03 Dautu 2010_Y te-VH TT_Tam(1)" xfId="3518" xr:uid="{00000000-0005-0000-0000-0000C6060000}"/>
    <cellStyle name="_10.Bieuthegioi-tan_NGTT2008(1)_03 TKQG" xfId="836" xr:uid="{00000000-0005-0000-0000-0000C7060000}"/>
    <cellStyle name="_10.Bieuthegioi-tan_NGTT2008(1)_03 TKQG 2" xfId="3519" xr:uid="{00000000-0005-0000-0000-0000C8060000}"/>
    <cellStyle name="_10.Bieuthegioi-tan_NGTT2008(1)_03 TKQG_02  Dan so lao dong(OK)" xfId="837" xr:uid="{00000000-0005-0000-0000-0000C9060000}"/>
    <cellStyle name="_10.Bieuthegioi-tan_NGTT2008(1)_03 TKQG_Book2" xfId="3520" xr:uid="{00000000-0005-0000-0000-0000CA060000}"/>
    <cellStyle name="_10.Bieuthegioi-tan_NGTT2008(1)_03 TKQG_NGTK-daydu-2014-Laodong" xfId="3521" xr:uid="{00000000-0005-0000-0000-0000CB060000}"/>
    <cellStyle name="_10.Bieuthegioi-tan_NGTT2008(1)_03 TKQG_Niengiam_Hung_final" xfId="3522" xr:uid="{00000000-0005-0000-0000-0000CC060000}"/>
    <cellStyle name="_10.Bieuthegioi-tan_NGTT2008(1)_03 TKQG_Xl0000167" xfId="838" xr:uid="{00000000-0005-0000-0000-0000CD060000}"/>
    <cellStyle name="_10.Bieuthegioi-tan_NGTT2008(1)_04 Doanh nghiep va CSKDCT 2012" xfId="839" xr:uid="{00000000-0005-0000-0000-0000CE060000}"/>
    <cellStyle name="_10.Bieuthegioi-tan_NGTT2008(1)_05 Doanh nghiep va Ca the_2011 (Ok)" xfId="840" xr:uid="{00000000-0005-0000-0000-0000CF060000}"/>
    <cellStyle name="_10.Bieuthegioi-tan_NGTT2008(1)_05 Thu chi NSNN" xfId="841" xr:uid="{00000000-0005-0000-0000-0000D0060000}"/>
    <cellStyle name="_10.Bieuthegioi-tan_NGTT2008(1)_05 Thuong mai" xfId="842" xr:uid="{00000000-0005-0000-0000-0000D1060000}"/>
    <cellStyle name="_10.Bieuthegioi-tan_NGTT2008(1)_05 Thuong mai_01 Don vi HC" xfId="3523" xr:uid="{00000000-0005-0000-0000-0000D2060000}"/>
    <cellStyle name="_10.Bieuthegioi-tan_NGTT2008(1)_05 Thuong mai_02 Danso_Laodong 2012(chuan) CO SO" xfId="843" xr:uid="{00000000-0005-0000-0000-0000D3060000}"/>
    <cellStyle name="_10.Bieuthegioi-tan_NGTT2008(1)_05 Thuong mai_04 Doanh nghiep va CSKDCT 2012" xfId="844" xr:uid="{00000000-0005-0000-0000-0000D4060000}"/>
    <cellStyle name="_10.Bieuthegioi-tan_NGTT2008(1)_05 Thuong mai_12 MSDC_Thuy Van" xfId="3524" xr:uid="{00000000-0005-0000-0000-0000D5060000}"/>
    <cellStyle name="_10.Bieuthegioi-tan_NGTT2008(1)_05 Thuong mai_Don vi HC, dat dai, khi hau" xfId="3525" xr:uid="{00000000-0005-0000-0000-0000D6060000}"/>
    <cellStyle name="_10.Bieuthegioi-tan_NGTT2008(1)_05 Thuong mai_Mau" xfId="3526" xr:uid="{00000000-0005-0000-0000-0000D7060000}"/>
    <cellStyle name="_10.Bieuthegioi-tan_NGTT2008(1)_05 Thuong mai_Mau 2" xfId="3527" xr:uid="{00000000-0005-0000-0000-0000D8060000}"/>
    <cellStyle name="_10.Bieuthegioi-tan_NGTT2008(1)_05 Thuong mai_Mau_Book2" xfId="3528" xr:uid="{00000000-0005-0000-0000-0000D9060000}"/>
    <cellStyle name="_10.Bieuthegioi-tan_NGTT2008(1)_05 Thuong mai_Mau_NGTK-daydu-2014-Laodong" xfId="3529" xr:uid="{00000000-0005-0000-0000-0000DA060000}"/>
    <cellStyle name="_10.Bieuthegioi-tan_NGTT2008(1)_05 Thuong mai_Mau_Niengiam_Hung_final" xfId="3530" xr:uid="{00000000-0005-0000-0000-0000DB060000}"/>
    <cellStyle name="_10.Bieuthegioi-tan_NGTT2008(1)_05 Thuong mai_NGDD 2013 Thu chi NSNN " xfId="3531" xr:uid="{00000000-0005-0000-0000-0000DC060000}"/>
    <cellStyle name="_10.Bieuthegioi-tan_NGTT2008(1)_05 Thuong mai_NGTK-daydu-2014-VuDSLD(22.5.2015)" xfId="3532" xr:uid="{00000000-0005-0000-0000-0000DD060000}"/>
    <cellStyle name="_10.Bieuthegioi-tan_NGTT2008(1)_05 Thuong mai_nien giam 28.5.12_sua tn_Oanh-gui-3.15pm-28-5-2012" xfId="845" xr:uid="{00000000-0005-0000-0000-0000DE060000}"/>
    <cellStyle name="_10.Bieuthegioi-tan_NGTT2008(1)_05 Thuong mai_Nien giam KT_TV 2010" xfId="846" xr:uid="{00000000-0005-0000-0000-0000DF060000}"/>
    <cellStyle name="_10.Bieuthegioi-tan_NGTT2008(1)_05 Thuong mai_nien giam tom tat nong nghiep 2013" xfId="3533" xr:uid="{00000000-0005-0000-0000-0000E0060000}"/>
    <cellStyle name="_10.Bieuthegioi-tan_NGTT2008(1)_05 Thuong mai_Phan II (In)" xfId="3534" xr:uid="{00000000-0005-0000-0000-0000E1060000}"/>
    <cellStyle name="_10.Bieuthegioi-tan_NGTT2008(1)_05 Thuong mai_Xl0000006" xfId="3535" xr:uid="{00000000-0005-0000-0000-0000E2060000}"/>
    <cellStyle name="_10.Bieuthegioi-tan_NGTT2008(1)_05 Thuong mai_Xl0000167" xfId="847" xr:uid="{00000000-0005-0000-0000-0000E3060000}"/>
    <cellStyle name="_10.Bieuthegioi-tan_NGTT2008(1)_05 Thuong mai_Y te-VH TT_Tam(1)" xfId="3536" xr:uid="{00000000-0005-0000-0000-0000E4060000}"/>
    <cellStyle name="_10.Bieuthegioi-tan_NGTT2008(1)_06 NGTT LN,TS 2013 co so" xfId="3537" xr:uid="{00000000-0005-0000-0000-0000E5060000}"/>
    <cellStyle name="_10.Bieuthegioi-tan_NGTT2008(1)_06 Nong, lam nghiep 2010  (ok)" xfId="848" xr:uid="{00000000-0005-0000-0000-0000E6060000}"/>
    <cellStyle name="_10.Bieuthegioi-tan_NGTT2008(1)_06 Van tai" xfId="849" xr:uid="{00000000-0005-0000-0000-0000E7060000}"/>
    <cellStyle name="_10.Bieuthegioi-tan_NGTT2008(1)_06 Van tai_01 Don vi HC" xfId="3538" xr:uid="{00000000-0005-0000-0000-0000E8060000}"/>
    <cellStyle name="_10.Bieuthegioi-tan_NGTT2008(1)_06 Van tai_02 Danso_Laodong 2012(chuan) CO SO" xfId="850" xr:uid="{00000000-0005-0000-0000-0000E9060000}"/>
    <cellStyle name="_10.Bieuthegioi-tan_NGTT2008(1)_06 Van tai_04 Doanh nghiep va CSKDCT 2012" xfId="851" xr:uid="{00000000-0005-0000-0000-0000EA060000}"/>
    <cellStyle name="_10.Bieuthegioi-tan_NGTT2008(1)_06 Van tai_12 MSDC_Thuy Van" xfId="3539" xr:uid="{00000000-0005-0000-0000-0000EB060000}"/>
    <cellStyle name="_10.Bieuthegioi-tan_NGTT2008(1)_06 Van tai_Don vi HC, dat dai, khi hau" xfId="3540" xr:uid="{00000000-0005-0000-0000-0000EC060000}"/>
    <cellStyle name="_10.Bieuthegioi-tan_NGTT2008(1)_06 Van tai_Mau" xfId="3541" xr:uid="{00000000-0005-0000-0000-0000ED060000}"/>
    <cellStyle name="_10.Bieuthegioi-tan_NGTT2008(1)_06 Van tai_Mau 2" xfId="3542" xr:uid="{00000000-0005-0000-0000-0000EE060000}"/>
    <cellStyle name="_10.Bieuthegioi-tan_NGTT2008(1)_06 Van tai_Mau_Book2" xfId="3543" xr:uid="{00000000-0005-0000-0000-0000EF060000}"/>
    <cellStyle name="_10.Bieuthegioi-tan_NGTT2008(1)_06 Van tai_Mau_NGTK-daydu-2014-Laodong" xfId="3544" xr:uid="{00000000-0005-0000-0000-0000F0060000}"/>
    <cellStyle name="_10.Bieuthegioi-tan_NGTT2008(1)_06 Van tai_Mau_Niengiam_Hung_final" xfId="3545" xr:uid="{00000000-0005-0000-0000-0000F1060000}"/>
    <cellStyle name="_10.Bieuthegioi-tan_NGTT2008(1)_06 Van tai_NGDD 2013 Thu chi NSNN " xfId="3546" xr:uid="{00000000-0005-0000-0000-0000F2060000}"/>
    <cellStyle name="_10.Bieuthegioi-tan_NGTT2008(1)_06 Van tai_NGTK-daydu-2014-VuDSLD(22.5.2015)" xfId="3547" xr:uid="{00000000-0005-0000-0000-0000F3060000}"/>
    <cellStyle name="_10.Bieuthegioi-tan_NGTT2008(1)_06 Van tai_nien giam 28.5.12_sua tn_Oanh-gui-3.15pm-28-5-2012" xfId="852" xr:uid="{00000000-0005-0000-0000-0000F4060000}"/>
    <cellStyle name="_10.Bieuthegioi-tan_NGTT2008(1)_06 Van tai_Nien giam KT_TV 2010" xfId="853" xr:uid="{00000000-0005-0000-0000-0000F5060000}"/>
    <cellStyle name="_10.Bieuthegioi-tan_NGTT2008(1)_06 Van tai_nien giam tom tat nong nghiep 2013" xfId="3548" xr:uid="{00000000-0005-0000-0000-0000F6060000}"/>
    <cellStyle name="_10.Bieuthegioi-tan_NGTT2008(1)_06 Van tai_Phan II (In)" xfId="3549" xr:uid="{00000000-0005-0000-0000-0000F7060000}"/>
    <cellStyle name="_10.Bieuthegioi-tan_NGTT2008(1)_06 Van tai_Xl0000006" xfId="3550" xr:uid="{00000000-0005-0000-0000-0000F8060000}"/>
    <cellStyle name="_10.Bieuthegioi-tan_NGTT2008(1)_06 Van tai_Xl0000167" xfId="854" xr:uid="{00000000-0005-0000-0000-0000F9060000}"/>
    <cellStyle name="_10.Bieuthegioi-tan_NGTT2008(1)_06 Van tai_Y te-VH TT_Tam(1)" xfId="3551" xr:uid="{00000000-0005-0000-0000-0000FA060000}"/>
    <cellStyle name="_10.Bieuthegioi-tan_NGTT2008(1)_07 Buu dien" xfId="855" xr:uid="{00000000-0005-0000-0000-0000FB060000}"/>
    <cellStyle name="_10.Bieuthegioi-tan_NGTT2008(1)_07 Buu dien_01 Don vi HC" xfId="3552" xr:uid="{00000000-0005-0000-0000-0000FC060000}"/>
    <cellStyle name="_10.Bieuthegioi-tan_NGTT2008(1)_07 Buu dien_02 Danso_Laodong 2012(chuan) CO SO" xfId="856" xr:uid="{00000000-0005-0000-0000-0000FD060000}"/>
    <cellStyle name="_10.Bieuthegioi-tan_NGTT2008(1)_07 Buu dien_04 Doanh nghiep va CSKDCT 2012" xfId="857" xr:uid="{00000000-0005-0000-0000-0000FE060000}"/>
    <cellStyle name="_10.Bieuthegioi-tan_NGTT2008(1)_07 Buu dien_12 MSDC_Thuy Van" xfId="3553" xr:uid="{00000000-0005-0000-0000-0000FF060000}"/>
    <cellStyle name="_10.Bieuthegioi-tan_NGTT2008(1)_07 Buu dien_Don vi HC, dat dai, khi hau" xfId="3554" xr:uid="{00000000-0005-0000-0000-000000070000}"/>
    <cellStyle name="_10.Bieuthegioi-tan_NGTT2008(1)_07 Buu dien_Mau" xfId="3555" xr:uid="{00000000-0005-0000-0000-000001070000}"/>
    <cellStyle name="_10.Bieuthegioi-tan_NGTT2008(1)_07 Buu dien_Mau 2" xfId="3556" xr:uid="{00000000-0005-0000-0000-000002070000}"/>
    <cellStyle name="_10.Bieuthegioi-tan_NGTT2008(1)_07 Buu dien_Mau_Book2" xfId="3557" xr:uid="{00000000-0005-0000-0000-000003070000}"/>
    <cellStyle name="_10.Bieuthegioi-tan_NGTT2008(1)_07 Buu dien_Mau_NGTK-daydu-2014-Laodong" xfId="3558" xr:uid="{00000000-0005-0000-0000-000004070000}"/>
    <cellStyle name="_10.Bieuthegioi-tan_NGTT2008(1)_07 Buu dien_Mau_Niengiam_Hung_final" xfId="3559" xr:uid="{00000000-0005-0000-0000-000005070000}"/>
    <cellStyle name="_10.Bieuthegioi-tan_NGTT2008(1)_07 Buu dien_NGDD 2013 Thu chi NSNN " xfId="3560" xr:uid="{00000000-0005-0000-0000-000006070000}"/>
    <cellStyle name="_10.Bieuthegioi-tan_NGTT2008(1)_07 Buu dien_NGTK-daydu-2014-VuDSLD(22.5.2015)" xfId="3561" xr:uid="{00000000-0005-0000-0000-000007070000}"/>
    <cellStyle name="_10.Bieuthegioi-tan_NGTT2008(1)_07 Buu dien_nien giam 28.5.12_sua tn_Oanh-gui-3.15pm-28-5-2012" xfId="858" xr:uid="{00000000-0005-0000-0000-000008070000}"/>
    <cellStyle name="_10.Bieuthegioi-tan_NGTT2008(1)_07 Buu dien_Nien giam KT_TV 2010" xfId="859" xr:uid="{00000000-0005-0000-0000-000009070000}"/>
    <cellStyle name="_10.Bieuthegioi-tan_NGTT2008(1)_07 Buu dien_nien giam tom tat nong nghiep 2013" xfId="3562" xr:uid="{00000000-0005-0000-0000-00000A070000}"/>
    <cellStyle name="_10.Bieuthegioi-tan_NGTT2008(1)_07 Buu dien_Phan II (In)" xfId="3563" xr:uid="{00000000-0005-0000-0000-00000B070000}"/>
    <cellStyle name="_10.Bieuthegioi-tan_NGTT2008(1)_07 Buu dien_Xl0000006" xfId="3564" xr:uid="{00000000-0005-0000-0000-00000C070000}"/>
    <cellStyle name="_10.Bieuthegioi-tan_NGTT2008(1)_07 Buu dien_Xl0000167" xfId="860" xr:uid="{00000000-0005-0000-0000-00000D070000}"/>
    <cellStyle name="_10.Bieuthegioi-tan_NGTT2008(1)_07 Buu dien_Y te-VH TT_Tam(1)" xfId="3565" xr:uid="{00000000-0005-0000-0000-00000E070000}"/>
    <cellStyle name="_10.Bieuthegioi-tan_NGTT2008(1)_07 NGTT CN 2012" xfId="861" xr:uid="{00000000-0005-0000-0000-00000F070000}"/>
    <cellStyle name="_10.Bieuthegioi-tan_NGTT2008(1)_08 Thuong mai Tong muc - Diep" xfId="862" xr:uid="{00000000-0005-0000-0000-000010070000}"/>
    <cellStyle name="_10.Bieuthegioi-tan_NGTT2008(1)_08 Thuong mai va Du lich (Ok)" xfId="863" xr:uid="{00000000-0005-0000-0000-000011070000}"/>
    <cellStyle name="_10.Bieuthegioi-tan_NGTT2008(1)_08 Thuong mai va Du lich (Ok)_nien giam tom tat nong nghiep 2013" xfId="3566" xr:uid="{00000000-0005-0000-0000-000012070000}"/>
    <cellStyle name="_10.Bieuthegioi-tan_NGTT2008(1)_08 Thuong mai va Du lich (Ok)_Phan II (In)" xfId="3567" xr:uid="{00000000-0005-0000-0000-000013070000}"/>
    <cellStyle name="_10.Bieuthegioi-tan_NGTT2008(1)_08 Van tai" xfId="864" xr:uid="{00000000-0005-0000-0000-000014070000}"/>
    <cellStyle name="_10.Bieuthegioi-tan_NGTT2008(1)_08 Van tai_01 Don vi HC" xfId="3568" xr:uid="{00000000-0005-0000-0000-000015070000}"/>
    <cellStyle name="_10.Bieuthegioi-tan_NGTT2008(1)_08 Van tai_02 Danso_Laodong 2012(chuan) CO SO" xfId="865" xr:uid="{00000000-0005-0000-0000-000016070000}"/>
    <cellStyle name="_10.Bieuthegioi-tan_NGTT2008(1)_08 Van tai_04 Doanh nghiep va CSKDCT 2012" xfId="866" xr:uid="{00000000-0005-0000-0000-000017070000}"/>
    <cellStyle name="_10.Bieuthegioi-tan_NGTT2008(1)_08 Van tai_12 MSDC_Thuy Van" xfId="3569" xr:uid="{00000000-0005-0000-0000-000018070000}"/>
    <cellStyle name="_10.Bieuthegioi-tan_NGTT2008(1)_08 Van tai_Don vi HC, dat dai, khi hau" xfId="3570" xr:uid="{00000000-0005-0000-0000-000019070000}"/>
    <cellStyle name="_10.Bieuthegioi-tan_NGTT2008(1)_08 Van tai_Mau" xfId="3571" xr:uid="{00000000-0005-0000-0000-00001A070000}"/>
    <cellStyle name="_10.Bieuthegioi-tan_NGTT2008(1)_08 Van tai_Mau 2" xfId="3572" xr:uid="{00000000-0005-0000-0000-00001B070000}"/>
    <cellStyle name="_10.Bieuthegioi-tan_NGTT2008(1)_08 Van tai_Mau_Book2" xfId="3573" xr:uid="{00000000-0005-0000-0000-00001C070000}"/>
    <cellStyle name="_10.Bieuthegioi-tan_NGTT2008(1)_08 Van tai_Mau_NGTK-daydu-2014-Laodong" xfId="3574" xr:uid="{00000000-0005-0000-0000-00001D070000}"/>
    <cellStyle name="_10.Bieuthegioi-tan_NGTT2008(1)_08 Van tai_Mau_Niengiam_Hung_final" xfId="3575" xr:uid="{00000000-0005-0000-0000-00001E070000}"/>
    <cellStyle name="_10.Bieuthegioi-tan_NGTT2008(1)_08 Van tai_NGDD 2013 Thu chi NSNN " xfId="3576" xr:uid="{00000000-0005-0000-0000-00001F070000}"/>
    <cellStyle name="_10.Bieuthegioi-tan_NGTT2008(1)_08 Van tai_NGTK-daydu-2014-VuDSLD(22.5.2015)" xfId="3577" xr:uid="{00000000-0005-0000-0000-000020070000}"/>
    <cellStyle name="_10.Bieuthegioi-tan_NGTT2008(1)_08 Van tai_nien giam 28.5.12_sua tn_Oanh-gui-3.15pm-28-5-2012" xfId="867" xr:uid="{00000000-0005-0000-0000-000021070000}"/>
    <cellStyle name="_10.Bieuthegioi-tan_NGTT2008(1)_08 Van tai_Nien giam KT_TV 2010" xfId="868" xr:uid="{00000000-0005-0000-0000-000022070000}"/>
    <cellStyle name="_10.Bieuthegioi-tan_NGTT2008(1)_08 Van tai_nien giam tom tat nong nghiep 2013" xfId="3578" xr:uid="{00000000-0005-0000-0000-000023070000}"/>
    <cellStyle name="_10.Bieuthegioi-tan_NGTT2008(1)_08 Van tai_Phan II (In)" xfId="3579" xr:uid="{00000000-0005-0000-0000-000024070000}"/>
    <cellStyle name="_10.Bieuthegioi-tan_NGTT2008(1)_08 Van tai_Xl0000006" xfId="3580" xr:uid="{00000000-0005-0000-0000-000025070000}"/>
    <cellStyle name="_10.Bieuthegioi-tan_NGTT2008(1)_08 Van tai_Xl0000167" xfId="869" xr:uid="{00000000-0005-0000-0000-000026070000}"/>
    <cellStyle name="_10.Bieuthegioi-tan_NGTT2008(1)_08 Van tai_Y te-VH TT_Tam(1)" xfId="3581" xr:uid="{00000000-0005-0000-0000-000027070000}"/>
    <cellStyle name="_10.Bieuthegioi-tan_NGTT2008(1)_08 Yte-van hoa" xfId="870" xr:uid="{00000000-0005-0000-0000-000028070000}"/>
    <cellStyle name="_10.Bieuthegioi-tan_NGTT2008(1)_08 Yte-van hoa_01 Don vi HC" xfId="3582" xr:uid="{00000000-0005-0000-0000-000029070000}"/>
    <cellStyle name="_10.Bieuthegioi-tan_NGTT2008(1)_08 Yte-van hoa_02 Danso_Laodong 2012(chuan) CO SO" xfId="871" xr:uid="{00000000-0005-0000-0000-00002A070000}"/>
    <cellStyle name="_10.Bieuthegioi-tan_NGTT2008(1)_08 Yte-van hoa_04 Doanh nghiep va CSKDCT 2012" xfId="872" xr:uid="{00000000-0005-0000-0000-00002B070000}"/>
    <cellStyle name="_10.Bieuthegioi-tan_NGTT2008(1)_08 Yte-van hoa_12 MSDC_Thuy Van" xfId="3583" xr:uid="{00000000-0005-0000-0000-00002C070000}"/>
    <cellStyle name="_10.Bieuthegioi-tan_NGTT2008(1)_08 Yte-van hoa_Don vi HC, dat dai, khi hau" xfId="3584" xr:uid="{00000000-0005-0000-0000-00002D070000}"/>
    <cellStyle name="_10.Bieuthegioi-tan_NGTT2008(1)_08 Yte-van hoa_Mau" xfId="3585" xr:uid="{00000000-0005-0000-0000-00002E070000}"/>
    <cellStyle name="_10.Bieuthegioi-tan_NGTT2008(1)_08 Yte-van hoa_Mau 2" xfId="3586" xr:uid="{00000000-0005-0000-0000-00002F070000}"/>
    <cellStyle name="_10.Bieuthegioi-tan_NGTT2008(1)_08 Yte-van hoa_Mau_Book2" xfId="3587" xr:uid="{00000000-0005-0000-0000-000030070000}"/>
    <cellStyle name="_10.Bieuthegioi-tan_NGTT2008(1)_08 Yte-van hoa_Mau_NGTK-daydu-2014-Laodong" xfId="3588" xr:uid="{00000000-0005-0000-0000-000031070000}"/>
    <cellStyle name="_10.Bieuthegioi-tan_NGTT2008(1)_08 Yte-van hoa_Mau_Niengiam_Hung_final" xfId="3589" xr:uid="{00000000-0005-0000-0000-000032070000}"/>
    <cellStyle name="_10.Bieuthegioi-tan_NGTT2008(1)_08 Yte-van hoa_NGDD 2013 Thu chi NSNN " xfId="3590" xr:uid="{00000000-0005-0000-0000-000033070000}"/>
    <cellStyle name="_10.Bieuthegioi-tan_NGTT2008(1)_08 Yte-van hoa_NGTK-daydu-2014-VuDSLD(22.5.2015)" xfId="3591" xr:uid="{00000000-0005-0000-0000-000034070000}"/>
    <cellStyle name="_10.Bieuthegioi-tan_NGTT2008(1)_08 Yte-van hoa_nien giam 28.5.12_sua tn_Oanh-gui-3.15pm-28-5-2012" xfId="873" xr:uid="{00000000-0005-0000-0000-000035070000}"/>
    <cellStyle name="_10.Bieuthegioi-tan_NGTT2008(1)_08 Yte-van hoa_Nien giam KT_TV 2010" xfId="874" xr:uid="{00000000-0005-0000-0000-000036070000}"/>
    <cellStyle name="_10.Bieuthegioi-tan_NGTT2008(1)_08 Yte-van hoa_nien giam tom tat nong nghiep 2013" xfId="3592" xr:uid="{00000000-0005-0000-0000-000037070000}"/>
    <cellStyle name="_10.Bieuthegioi-tan_NGTT2008(1)_08 Yte-van hoa_Phan II (In)" xfId="3593" xr:uid="{00000000-0005-0000-0000-000038070000}"/>
    <cellStyle name="_10.Bieuthegioi-tan_NGTT2008(1)_08 Yte-van hoa_Xl0000006" xfId="3594" xr:uid="{00000000-0005-0000-0000-000039070000}"/>
    <cellStyle name="_10.Bieuthegioi-tan_NGTT2008(1)_08 Yte-van hoa_Xl0000167" xfId="875" xr:uid="{00000000-0005-0000-0000-00003A070000}"/>
    <cellStyle name="_10.Bieuthegioi-tan_NGTT2008(1)_08 Yte-van hoa_Y te-VH TT_Tam(1)" xfId="3595" xr:uid="{00000000-0005-0000-0000-00003B070000}"/>
    <cellStyle name="_10.Bieuthegioi-tan_NGTT2008(1)_09 Chi so gia 2011- VuTKG-1 (Ok)" xfId="876" xr:uid="{00000000-0005-0000-0000-00003C070000}"/>
    <cellStyle name="_10.Bieuthegioi-tan_NGTT2008(1)_09 Chi so gia 2011- VuTKG-1 (Ok)_nien giam tom tat nong nghiep 2013" xfId="3596" xr:uid="{00000000-0005-0000-0000-00003D070000}"/>
    <cellStyle name="_10.Bieuthegioi-tan_NGTT2008(1)_09 Chi so gia 2011- VuTKG-1 (Ok)_Phan II (In)" xfId="3597" xr:uid="{00000000-0005-0000-0000-00003E070000}"/>
    <cellStyle name="_10.Bieuthegioi-tan_NGTT2008(1)_09 Du lich" xfId="877" xr:uid="{00000000-0005-0000-0000-00003F070000}"/>
    <cellStyle name="_10.Bieuthegioi-tan_NGTT2008(1)_09 Du lich_nien giam tom tat nong nghiep 2013" xfId="3598" xr:uid="{00000000-0005-0000-0000-000040070000}"/>
    <cellStyle name="_10.Bieuthegioi-tan_NGTT2008(1)_09 Du lich_Phan II (In)" xfId="3599" xr:uid="{00000000-0005-0000-0000-000041070000}"/>
    <cellStyle name="_10.Bieuthegioi-tan_NGTT2008(1)_09 Thuong mai va Du lich" xfId="878" xr:uid="{00000000-0005-0000-0000-000042070000}"/>
    <cellStyle name="_10.Bieuthegioi-tan_NGTT2008(1)_09 Thuong mai va Du lich 2" xfId="3600" xr:uid="{00000000-0005-0000-0000-000043070000}"/>
    <cellStyle name="_10.Bieuthegioi-tan_NGTT2008(1)_09 Thuong mai va Du lich_01 Don vi HC" xfId="879" xr:uid="{00000000-0005-0000-0000-000044070000}"/>
    <cellStyle name="_10.Bieuthegioi-tan_NGTT2008(1)_09 Thuong mai va Du lich_Book2" xfId="3601" xr:uid="{00000000-0005-0000-0000-000045070000}"/>
    <cellStyle name="_10.Bieuthegioi-tan_NGTT2008(1)_09 Thuong mai va Du lich_NGDD 2013 Thu chi NSNN " xfId="3602" xr:uid="{00000000-0005-0000-0000-000046070000}"/>
    <cellStyle name="_10.Bieuthegioi-tan_NGTT2008(1)_09 Thuong mai va Du lich_NGTK-daydu-2014-Laodong" xfId="3603" xr:uid="{00000000-0005-0000-0000-000047070000}"/>
    <cellStyle name="_10.Bieuthegioi-tan_NGTT2008(1)_09 Thuong mai va Du lich_nien giam tom tat nong nghiep 2013" xfId="3604" xr:uid="{00000000-0005-0000-0000-000048070000}"/>
    <cellStyle name="_10.Bieuthegioi-tan_NGTT2008(1)_09 Thuong mai va Du lich_Niengiam_Hung_final" xfId="3605" xr:uid="{00000000-0005-0000-0000-000049070000}"/>
    <cellStyle name="_10.Bieuthegioi-tan_NGTT2008(1)_09 Thuong mai va Du lich_Phan II (In)" xfId="3606" xr:uid="{00000000-0005-0000-0000-00004A070000}"/>
    <cellStyle name="_10.Bieuthegioi-tan_NGTT2008(1)_10 Market VH, YT, GD, NGTT 2011 " xfId="880" xr:uid="{00000000-0005-0000-0000-00004B070000}"/>
    <cellStyle name="_10.Bieuthegioi-tan_NGTT2008(1)_10 Market VH, YT, GD, NGTT 2011  2" xfId="3607" xr:uid="{00000000-0005-0000-0000-00004C070000}"/>
    <cellStyle name="_10.Bieuthegioi-tan_NGTT2008(1)_10 Market VH, YT, GD, NGTT 2011 _02  Dan so lao dong(OK)" xfId="881" xr:uid="{00000000-0005-0000-0000-00004D070000}"/>
    <cellStyle name="_10.Bieuthegioi-tan_NGTT2008(1)_10 Market VH, YT, GD, NGTT 2011 _03 TKQG va Thu chi NSNN 2012" xfId="882" xr:uid="{00000000-0005-0000-0000-00004E070000}"/>
    <cellStyle name="_10.Bieuthegioi-tan_NGTT2008(1)_10 Market VH, YT, GD, NGTT 2011 _04 Doanh nghiep va CSKDCT 2012" xfId="883" xr:uid="{00000000-0005-0000-0000-00004F070000}"/>
    <cellStyle name="_10.Bieuthegioi-tan_NGTT2008(1)_10 Market VH, YT, GD, NGTT 2011 _05 Doanh nghiep va Ca the_2011 (Ok)" xfId="884" xr:uid="{00000000-0005-0000-0000-000050070000}"/>
    <cellStyle name="_10.Bieuthegioi-tan_NGTT2008(1)_10 Market VH, YT, GD, NGTT 2011 _06 NGTT LN,TS 2013 co so" xfId="3608" xr:uid="{00000000-0005-0000-0000-000051070000}"/>
    <cellStyle name="_10.Bieuthegioi-tan_NGTT2008(1)_10 Market VH, YT, GD, NGTT 2011 _07 NGTT CN 2012" xfId="885" xr:uid="{00000000-0005-0000-0000-000052070000}"/>
    <cellStyle name="_10.Bieuthegioi-tan_NGTT2008(1)_10 Market VH, YT, GD, NGTT 2011 _08 Thuong mai Tong muc - Diep" xfId="886" xr:uid="{00000000-0005-0000-0000-000053070000}"/>
    <cellStyle name="_10.Bieuthegioi-tan_NGTT2008(1)_10 Market VH, YT, GD, NGTT 2011 _08 Thuong mai va Du lich (Ok)" xfId="887" xr:uid="{00000000-0005-0000-0000-000054070000}"/>
    <cellStyle name="_10.Bieuthegioi-tan_NGTT2008(1)_10 Market VH, YT, GD, NGTT 2011 _08 Thuong mai va Du lich (Ok)_nien giam tom tat nong nghiep 2013" xfId="3609" xr:uid="{00000000-0005-0000-0000-000055070000}"/>
    <cellStyle name="_10.Bieuthegioi-tan_NGTT2008(1)_10 Market VH, YT, GD, NGTT 2011 _08 Thuong mai va Du lich (Ok)_Phan II (In)" xfId="3610" xr:uid="{00000000-0005-0000-0000-000056070000}"/>
    <cellStyle name="_10.Bieuthegioi-tan_NGTT2008(1)_10 Market VH, YT, GD, NGTT 2011 _09 Chi so gia 2011- VuTKG-1 (Ok)" xfId="888" xr:uid="{00000000-0005-0000-0000-000057070000}"/>
    <cellStyle name="_10.Bieuthegioi-tan_NGTT2008(1)_10 Market VH, YT, GD, NGTT 2011 _09 Chi so gia 2011- VuTKG-1 (Ok)_nien giam tom tat nong nghiep 2013" xfId="3611" xr:uid="{00000000-0005-0000-0000-000058070000}"/>
    <cellStyle name="_10.Bieuthegioi-tan_NGTT2008(1)_10 Market VH, YT, GD, NGTT 2011 _09 Chi so gia 2011- VuTKG-1 (Ok)_Phan II (In)" xfId="3612" xr:uid="{00000000-0005-0000-0000-000059070000}"/>
    <cellStyle name="_10.Bieuthegioi-tan_NGTT2008(1)_10 Market VH, YT, GD, NGTT 2011 _09 Du lich" xfId="889" xr:uid="{00000000-0005-0000-0000-00005A070000}"/>
    <cellStyle name="_10.Bieuthegioi-tan_NGTT2008(1)_10 Market VH, YT, GD, NGTT 2011 _09 Du lich_nien giam tom tat nong nghiep 2013" xfId="3613" xr:uid="{00000000-0005-0000-0000-00005B070000}"/>
    <cellStyle name="_10.Bieuthegioi-tan_NGTT2008(1)_10 Market VH, YT, GD, NGTT 2011 _09 Du lich_Phan II (In)" xfId="3614" xr:uid="{00000000-0005-0000-0000-00005C070000}"/>
    <cellStyle name="_10.Bieuthegioi-tan_NGTT2008(1)_10 Market VH, YT, GD, NGTT 2011 _10 Van tai va BCVT (da sua ok)" xfId="890" xr:uid="{00000000-0005-0000-0000-00005D070000}"/>
    <cellStyle name="_10.Bieuthegioi-tan_NGTT2008(1)_10 Market VH, YT, GD, NGTT 2011 _10 Van tai va BCVT (da sua ok)_nien giam tom tat nong nghiep 2013" xfId="3615" xr:uid="{00000000-0005-0000-0000-00005E070000}"/>
    <cellStyle name="_10.Bieuthegioi-tan_NGTT2008(1)_10 Market VH, YT, GD, NGTT 2011 _10 Van tai va BCVT (da sua ok)_Phan II (In)" xfId="3616" xr:uid="{00000000-0005-0000-0000-00005F070000}"/>
    <cellStyle name="_10.Bieuthegioi-tan_NGTT2008(1)_10 Market VH, YT, GD, NGTT 2011 _11 (3)" xfId="891" xr:uid="{00000000-0005-0000-0000-000060070000}"/>
    <cellStyle name="_10.Bieuthegioi-tan_NGTT2008(1)_10 Market VH, YT, GD, NGTT 2011 _11 (3) 2" xfId="3617" xr:uid="{00000000-0005-0000-0000-000061070000}"/>
    <cellStyle name="_10.Bieuthegioi-tan_NGTT2008(1)_10 Market VH, YT, GD, NGTT 2011 _11 (3)_04 Doanh nghiep va CSKDCT 2012" xfId="892" xr:uid="{00000000-0005-0000-0000-000062070000}"/>
    <cellStyle name="_10.Bieuthegioi-tan_NGTT2008(1)_10 Market VH, YT, GD, NGTT 2011 _11 (3)_Book2" xfId="3618" xr:uid="{00000000-0005-0000-0000-000063070000}"/>
    <cellStyle name="_10.Bieuthegioi-tan_NGTT2008(1)_10 Market VH, YT, GD, NGTT 2011 _11 (3)_NGTK-daydu-2014-Laodong" xfId="3619" xr:uid="{00000000-0005-0000-0000-000064070000}"/>
    <cellStyle name="_10.Bieuthegioi-tan_NGTT2008(1)_10 Market VH, YT, GD, NGTT 2011 _11 (3)_nien giam tom tat nong nghiep 2013" xfId="3620" xr:uid="{00000000-0005-0000-0000-000065070000}"/>
    <cellStyle name="_10.Bieuthegioi-tan_NGTT2008(1)_10 Market VH, YT, GD, NGTT 2011 _11 (3)_Niengiam_Hung_final" xfId="3621" xr:uid="{00000000-0005-0000-0000-000066070000}"/>
    <cellStyle name="_10.Bieuthegioi-tan_NGTT2008(1)_10 Market VH, YT, GD, NGTT 2011 _11 (3)_Phan II (In)" xfId="3622" xr:uid="{00000000-0005-0000-0000-000067070000}"/>
    <cellStyle name="_10.Bieuthegioi-tan_NGTT2008(1)_10 Market VH, YT, GD, NGTT 2011 _11 (3)_Xl0000167" xfId="893" xr:uid="{00000000-0005-0000-0000-000068070000}"/>
    <cellStyle name="_10.Bieuthegioi-tan_NGTT2008(1)_10 Market VH, YT, GD, NGTT 2011 _12 (2)" xfId="894" xr:uid="{00000000-0005-0000-0000-000069070000}"/>
    <cellStyle name="_10.Bieuthegioi-tan_NGTT2008(1)_10 Market VH, YT, GD, NGTT 2011 _12 (2) 2" xfId="3623" xr:uid="{00000000-0005-0000-0000-00006A070000}"/>
    <cellStyle name="_10.Bieuthegioi-tan_NGTT2008(1)_10 Market VH, YT, GD, NGTT 2011 _12 (2)_04 Doanh nghiep va CSKDCT 2012" xfId="895" xr:uid="{00000000-0005-0000-0000-00006B070000}"/>
    <cellStyle name="_10.Bieuthegioi-tan_NGTT2008(1)_10 Market VH, YT, GD, NGTT 2011 _12 (2)_Book2" xfId="3624" xr:uid="{00000000-0005-0000-0000-00006C070000}"/>
    <cellStyle name="_10.Bieuthegioi-tan_NGTT2008(1)_10 Market VH, YT, GD, NGTT 2011 _12 (2)_NGTK-daydu-2014-Laodong" xfId="3625" xr:uid="{00000000-0005-0000-0000-00006D070000}"/>
    <cellStyle name="_10.Bieuthegioi-tan_NGTT2008(1)_10 Market VH, YT, GD, NGTT 2011 _12 (2)_nien giam tom tat nong nghiep 2013" xfId="3626" xr:uid="{00000000-0005-0000-0000-00006E070000}"/>
    <cellStyle name="_10.Bieuthegioi-tan_NGTT2008(1)_10 Market VH, YT, GD, NGTT 2011 _12 (2)_Niengiam_Hung_final" xfId="3627" xr:uid="{00000000-0005-0000-0000-00006F070000}"/>
    <cellStyle name="_10.Bieuthegioi-tan_NGTT2008(1)_10 Market VH, YT, GD, NGTT 2011 _12 (2)_Phan II (In)" xfId="3628" xr:uid="{00000000-0005-0000-0000-000070070000}"/>
    <cellStyle name="_10.Bieuthegioi-tan_NGTT2008(1)_10 Market VH, YT, GD, NGTT 2011 _12 (2)_Xl0000167" xfId="896" xr:uid="{00000000-0005-0000-0000-000071070000}"/>
    <cellStyle name="_10.Bieuthegioi-tan_NGTT2008(1)_10 Market VH, YT, GD, NGTT 2011 _12 Giao duc, Y Te va Muc songnam2011" xfId="897" xr:uid="{00000000-0005-0000-0000-000072070000}"/>
    <cellStyle name="_10.Bieuthegioi-tan_NGTT2008(1)_10 Market VH, YT, GD, NGTT 2011 _12 Giao duc, Y Te va Muc songnam2011_nien giam tom tat nong nghiep 2013" xfId="3629" xr:uid="{00000000-0005-0000-0000-000073070000}"/>
    <cellStyle name="_10.Bieuthegioi-tan_NGTT2008(1)_10 Market VH, YT, GD, NGTT 2011 _12 Giao duc, Y Te va Muc songnam2011_Phan II (In)" xfId="3630" xr:uid="{00000000-0005-0000-0000-000074070000}"/>
    <cellStyle name="_10.Bieuthegioi-tan_NGTT2008(1)_10 Market VH, YT, GD, NGTT 2011 _12 MSDC_Thuy Van" xfId="3631" xr:uid="{00000000-0005-0000-0000-000075070000}"/>
    <cellStyle name="_10.Bieuthegioi-tan_NGTT2008(1)_10 Market VH, YT, GD, NGTT 2011 _13 Van tai 2012" xfId="898" xr:uid="{00000000-0005-0000-0000-000076070000}"/>
    <cellStyle name="_10.Bieuthegioi-tan_NGTT2008(1)_10 Market VH, YT, GD, NGTT 2011 _Book2" xfId="3632" xr:uid="{00000000-0005-0000-0000-000077070000}"/>
    <cellStyle name="_10.Bieuthegioi-tan_NGTT2008(1)_10 Market VH, YT, GD, NGTT 2011 _Giaoduc2013(ok)" xfId="899" xr:uid="{00000000-0005-0000-0000-000078070000}"/>
    <cellStyle name="_10.Bieuthegioi-tan_NGTT2008(1)_10 Market VH, YT, GD, NGTT 2011 _Maket NGTT2012 LN,TS (7-1-2013)" xfId="900" xr:uid="{00000000-0005-0000-0000-000079070000}"/>
    <cellStyle name="_10.Bieuthegioi-tan_NGTT2008(1)_10 Market VH, YT, GD, NGTT 2011 _Maket NGTT2012 LN,TS (7-1-2013)_Nongnghiep" xfId="901" xr:uid="{00000000-0005-0000-0000-00007A070000}"/>
    <cellStyle name="_10.Bieuthegioi-tan_NGTT2008(1)_10 Market VH, YT, GD, NGTT 2011 _Ngiam_lamnghiep_2011_v2(1)(1)" xfId="902" xr:uid="{00000000-0005-0000-0000-00007B070000}"/>
    <cellStyle name="_10.Bieuthegioi-tan_NGTT2008(1)_10 Market VH, YT, GD, NGTT 2011 _Ngiam_lamnghiep_2011_v2(1)(1)_Nongnghiep" xfId="903" xr:uid="{00000000-0005-0000-0000-00007C070000}"/>
    <cellStyle name="_10.Bieuthegioi-tan_NGTT2008(1)_10 Market VH, YT, GD, NGTT 2011 _NGTK-daydu-2014-Laodong" xfId="3633" xr:uid="{00000000-0005-0000-0000-00007D070000}"/>
    <cellStyle name="_10.Bieuthegioi-tan_NGTT2008(1)_10 Market VH, YT, GD, NGTT 2011 _NGTT LN,TS 2012 (Chuan)" xfId="904" xr:uid="{00000000-0005-0000-0000-00007E070000}"/>
    <cellStyle name="_10.Bieuthegioi-tan_NGTT2008(1)_10 Market VH, YT, GD, NGTT 2011 _Nien giam TT Vu Nong nghiep 2012(solieu)-gui Vu TH 29-3-2013" xfId="905" xr:uid="{00000000-0005-0000-0000-00007F070000}"/>
    <cellStyle name="_10.Bieuthegioi-tan_NGTT2008(1)_10 Market VH, YT, GD, NGTT 2011 _Niengiam_Hung_final" xfId="3634" xr:uid="{00000000-0005-0000-0000-000080070000}"/>
    <cellStyle name="_10.Bieuthegioi-tan_NGTT2008(1)_10 Market VH, YT, GD, NGTT 2011 _Nongnghiep" xfId="906" xr:uid="{00000000-0005-0000-0000-000081070000}"/>
    <cellStyle name="_10.Bieuthegioi-tan_NGTT2008(1)_10 Market VH, YT, GD, NGTT 2011 _Nongnghiep NGDD 2012_cap nhat den 24-5-2013(1)" xfId="907" xr:uid="{00000000-0005-0000-0000-000082070000}"/>
    <cellStyle name="_10.Bieuthegioi-tan_NGTT2008(1)_10 Market VH, YT, GD, NGTT 2011 _Nongnghiep_Nongnghiep NGDD 2012_cap nhat den 24-5-2013(1)" xfId="908" xr:uid="{00000000-0005-0000-0000-000083070000}"/>
    <cellStyle name="_10.Bieuthegioi-tan_NGTT2008(1)_10 Market VH, YT, GD, NGTT 2011 _So lieu quoc te TH" xfId="909" xr:uid="{00000000-0005-0000-0000-000084070000}"/>
    <cellStyle name="_10.Bieuthegioi-tan_NGTT2008(1)_10 Market VH, YT, GD, NGTT 2011 _So lieu quoc te TH_nien giam tom tat nong nghiep 2013" xfId="3635" xr:uid="{00000000-0005-0000-0000-000085070000}"/>
    <cellStyle name="_10.Bieuthegioi-tan_NGTT2008(1)_10 Market VH, YT, GD, NGTT 2011 _So lieu quoc te TH_Phan II (In)" xfId="3636" xr:uid="{00000000-0005-0000-0000-000086070000}"/>
    <cellStyle name="_10.Bieuthegioi-tan_NGTT2008(1)_10 Market VH, YT, GD, NGTT 2011 _TKQG" xfId="910" xr:uid="{00000000-0005-0000-0000-000087070000}"/>
    <cellStyle name="_10.Bieuthegioi-tan_NGTT2008(1)_10 Market VH, YT, GD, NGTT 2011 _Xl0000147" xfId="911" xr:uid="{00000000-0005-0000-0000-000088070000}"/>
    <cellStyle name="_10.Bieuthegioi-tan_NGTT2008(1)_10 Market VH, YT, GD, NGTT 2011 _Xl0000167" xfId="912" xr:uid="{00000000-0005-0000-0000-000089070000}"/>
    <cellStyle name="_10.Bieuthegioi-tan_NGTT2008(1)_10 Market VH, YT, GD, NGTT 2011 _XNK" xfId="913" xr:uid="{00000000-0005-0000-0000-00008A070000}"/>
    <cellStyle name="_10.Bieuthegioi-tan_NGTT2008(1)_10 Market VH, YT, GD, NGTT 2011 _XNK_nien giam tom tat nong nghiep 2013" xfId="3637" xr:uid="{00000000-0005-0000-0000-00008B070000}"/>
    <cellStyle name="_10.Bieuthegioi-tan_NGTT2008(1)_10 Market VH, YT, GD, NGTT 2011 _XNK_Phan II (In)" xfId="3638" xr:uid="{00000000-0005-0000-0000-00008C070000}"/>
    <cellStyle name="_10.Bieuthegioi-tan_NGTT2008(1)_10 Van tai va BCVT (da sua ok)" xfId="914" xr:uid="{00000000-0005-0000-0000-00008D070000}"/>
    <cellStyle name="_10.Bieuthegioi-tan_NGTT2008(1)_10 Van tai va BCVT (da sua ok)_nien giam tom tat nong nghiep 2013" xfId="3639" xr:uid="{00000000-0005-0000-0000-00008E070000}"/>
    <cellStyle name="_10.Bieuthegioi-tan_NGTT2008(1)_10 Van tai va BCVT (da sua ok)_Phan II (In)" xfId="3640" xr:uid="{00000000-0005-0000-0000-00008F070000}"/>
    <cellStyle name="_10.Bieuthegioi-tan_NGTT2008(1)_10 VH, YT, GD, NGTT 2010 - (OK)" xfId="915" xr:uid="{00000000-0005-0000-0000-000090070000}"/>
    <cellStyle name="_10.Bieuthegioi-tan_NGTT2008(1)_10 VH, YT, GD, NGTT 2010 - (OK) 2" xfId="3641" xr:uid="{00000000-0005-0000-0000-000091070000}"/>
    <cellStyle name="_10.Bieuthegioi-tan_NGTT2008(1)_10 VH, YT, GD, NGTT 2010 - (OK)_Bo sung 04 bieu Cong nghiep" xfId="916" xr:uid="{00000000-0005-0000-0000-000092070000}"/>
    <cellStyle name="_10.Bieuthegioi-tan_NGTT2008(1)_10 VH, YT, GD, NGTT 2010 - (OK)_Bo sung 04 bieu Cong nghiep 2" xfId="3642" xr:uid="{00000000-0005-0000-0000-000093070000}"/>
    <cellStyle name="_10.Bieuthegioi-tan_NGTT2008(1)_10 VH, YT, GD, NGTT 2010 - (OK)_Bo sung 04 bieu Cong nghiep_Book2" xfId="3643" xr:uid="{00000000-0005-0000-0000-000094070000}"/>
    <cellStyle name="_10.Bieuthegioi-tan_NGTT2008(1)_10 VH, YT, GD, NGTT 2010 - (OK)_Bo sung 04 bieu Cong nghiep_Mau" xfId="3644" xr:uid="{00000000-0005-0000-0000-000095070000}"/>
    <cellStyle name="_10.Bieuthegioi-tan_NGTT2008(1)_10 VH, YT, GD, NGTT 2010 - (OK)_Bo sung 04 bieu Cong nghiep_NGTK-daydu-2014-Laodong" xfId="3645" xr:uid="{00000000-0005-0000-0000-000096070000}"/>
    <cellStyle name="_10.Bieuthegioi-tan_NGTT2008(1)_10 VH, YT, GD, NGTT 2010 - (OK)_Bo sung 04 bieu Cong nghiep_Niengiam_Hung_final" xfId="3646" xr:uid="{00000000-0005-0000-0000-000097070000}"/>
    <cellStyle name="_10.Bieuthegioi-tan_NGTT2008(1)_10 VH, YT, GD, NGTT 2010 - (OK)_Book2" xfId="3647" xr:uid="{00000000-0005-0000-0000-000098070000}"/>
    <cellStyle name="_10.Bieuthegioi-tan_NGTT2008(1)_10 VH, YT, GD, NGTT 2010 - (OK)_Mau" xfId="3648" xr:uid="{00000000-0005-0000-0000-000099070000}"/>
    <cellStyle name="_10.Bieuthegioi-tan_NGTT2008(1)_10 VH, YT, GD, NGTT 2010 - (OK)_NGTK-daydu-2014-Laodong" xfId="3649" xr:uid="{00000000-0005-0000-0000-00009A070000}"/>
    <cellStyle name="_10.Bieuthegioi-tan_NGTT2008(1)_10 VH, YT, GD, NGTT 2010 - (OK)_Niengiam_Hung_final" xfId="3650" xr:uid="{00000000-0005-0000-0000-00009B070000}"/>
    <cellStyle name="_10.Bieuthegioi-tan_NGTT2008(1)_11 (3)" xfId="917" xr:uid="{00000000-0005-0000-0000-00009C070000}"/>
    <cellStyle name="_10.Bieuthegioi-tan_NGTT2008(1)_11 (3) 2" xfId="3651" xr:uid="{00000000-0005-0000-0000-00009D070000}"/>
    <cellStyle name="_10.Bieuthegioi-tan_NGTT2008(1)_11 (3)_04 Doanh nghiep va CSKDCT 2012" xfId="918" xr:uid="{00000000-0005-0000-0000-00009E070000}"/>
    <cellStyle name="_10.Bieuthegioi-tan_NGTT2008(1)_11 (3)_Book2" xfId="3652" xr:uid="{00000000-0005-0000-0000-00009F070000}"/>
    <cellStyle name="_10.Bieuthegioi-tan_NGTT2008(1)_11 (3)_NGTK-daydu-2014-Laodong" xfId="3653" xr:uid="{00000000-0005-0000-0000-0000A0070000}"/>
    <cellStyle name="_10.Bieuthegioi-tan_NGTT2008(1)_11 (3)_nien giam tom tat nong nghiep 2013" xfId="3654" xr:uid="{00000000-0005-0000-0000-0000A1070000}"/>
    <cellStyle name="_10.Bieuthegioi-tan_NGTT2008(1)_11 (3)_Niengiam_Hung_final" xfId="3655" xr:uid="{00000000-0005-0000-0000-0000A2070000}"/>
    <cellStyle name="_10.Bieuthegioi-tan_NGTT2008(1)_11 (3)_Phan II (In)" xfId="3656" xr:uid="{00000000-0005-0000-0000-0000A3070000}"/>
    <cellStyle name="_10.Bieuthegioi-tan_NGTT2008(1)_11 (3)_Xl0000167" xfId="919" xr:uid="{00000000-0005-0000-0000-0000A4070000}"/>
    <cellStyle name="_10.Bieuthegioi-tan_NGTT2008(1)_11 So lieu quoc te 2010-final" xfId="920" xr:uid="{00000000-0005-0000-0000-0000A5070000}"/>
    <cellStyle name="_10.Bieuthegioi-tan_NGTT2008(1)_11 So lieu quoc te 2010-final 2" xfId="3657" xr:uid="{00000000-0005-0000-0000-0000A6070000}"/>
    <cellStyle name="_10.Bieuthegioi-tan_NGTT2008(1)_11 So lieu quoc te 2010-final_Book2" xfId="3658" xr:uid="{00000000-0005-0000-0000-0000A7070000}"/>
    <cellStyle name="_10.Bieuthegioi-tan_NGTT2008(1)_11 So lieu quoc te 2010-final_Mau" xfId="3659" xr:uid="{00000000-0005-0000-0000-0000A8070000}"/>
    <cellStyle name="_10.Bieuthegioi-tan_NGTT2008(1)_11 So lieu quoc te 2010-final_NGTK-daydu-2014-Laodong" xfId="3660" xr:uid="{00000000-0005-0000-0000-0000A9070000}"/>
    <cellStyle name="_10.Bieuthegioi-tan_NGTT2008(1)_11 So lieu quoc te 2010-final_Niengiam_Hung_final" xfId="3661" xr:uid="{00000000-0005-0000-0000-0000AA070000}"/>
    <cellStyle name="_10.Bieuthegioi-tan_NGTT2008(1)_12 (2)" xfId="921" xr:uid="{00000000-0005-0000-0000-0000AB070000}"/>
    <cellStyle name="_10.Bieuthegioi-tan_NGTT2008(1)_12 (2) 2" xfId="3662" xr:uid="{00000000-0005-0000-0000-0000AC070000}"/>
    <cellStyle name="_10.Bieuthegioi-tan_NGTT2008(1)_12 (2)_04 Doanh nghiep va CSKDCT 2012" xfId="922" xr:uid="{00000000-0005-0000-0000-0000AD070000}"/>
    <cellStyle name="_10.Bieuthegioi-tan_NGTT2008(1)_12 (2)_Book2" xfId="3663" xr:uid="{00000000-0005-0000-0000-0000AE070000}"/>
    <cellStyle name="_10.Bieuthegioi-tan_NGTT2008(1)_12 (2)_NGTK-daydu-2014-Laodong" xfId="3664" xr:uid="{00000000-0005-0000-0000-0000AF070000}"/>
    <cellStyle name="_10.Bieuthegioi-tan_NGTT2008(1)_12 (2)_nien giam tom tat nong nghiep 2013" xfId="3665" xr:uid="{00000000-0005-0000-0000-0000B0070000}"/>
    <cellStyle name="_10.Bieuthegioi-tan_NGTT2008(1)_12 (2)_Niengiam_Hung_final" xfId="3666" xr:uid="{00000000-0005-0000-0000-0000B1070000}"/>
    <cellStyle name="_10.Bieuthegioi-tan_NGTT2008(1)_12 (2)_Phan II (In)" xfId="3667" xr:uid="{00000000-0005-0000-0000-0000B2070000}"/>
    <cellStyle name="_10.Bieuthegioi-tan_NGTT2008(1)_12 (2)_Xl0000167" xfId="923" xr:uid="{00000000-0005-0000-0000-0000B3070000}"/>
    <cellStyle name="_10.Bieuthegioi-tan_NGTT2008(1)_12 Chi so gia 2012(chuan) co so" xfId="924" xr:uid="{00000000-0005-0000-0000-0000B4070000}"/>
    <cellStyle name="_10.Bieuthegioi-tan_NGTT2008(1)_12 Giao duc, Y Te va Muc songnam2011" xfId="925" xr:uid="{00000000-0005-0000-0000-0000B5070000}"/>
    <cellStyle name="_10.Bieuthegioi-tan_NGTT2008(1)_12 Giao duc, Y Te va Muc songnam2011_nien giam tom tat nong nghiep 2013" xfId="3668" xr:uid="{00000000-0005-0000-0000-0000B6070000}"/>
    <cellStyle name="_10.Bieuthegioi-tan_NGTT2008(1)_12 Giao duc, Y Te va Muc songnam2011_Phan II (In)" xfId="3669" xr:uid="{00000000-0005-0000-0000-0000B7070000}"/>
    <cellStyle name="_10.Bieuthegioi-tan_NGTT2008(1)_13 Van tai 2012" xfId="926" xr:uid="{00000000-0005-0000-0000-0000B8070000}"/>
    <cellStyle name="_10.Bieuthegioi-tan_NGTT2008(1)_Book1" xfId="927" xr:uid="{00000000-0005-0000-0000-0000B9070000}"/>
    <cellStyle name="_10.Bieuthegioi-tan_NGTT2008(1)_Book1 2" xfId="3670" xr:uid="{00000000-0005-0000-0000-0000BA070000}"/>
    <cellStyle name="_10.Bieuthegioi-tan_NGTT2008(1)_Book1_Book2" xfId="3671" xr:uid="{00000000-0005-0000-0000-0000BB070000}"/>
    <cellStyle name="_10.Bieuthegioi-tan_NGTT2008(1)_Book1_Mau" xfId="3672" xr:uid="{00000000-0005-0000-0000-0000BC070000}"/>
    <cellStyle name="_10.Bieuthegioi-tan_NGTT2008(1)_Book1_NGTK-daydu-2014-Laodong" xfId="3673" xr:uid="{00000000-0005-0000-0000-0000BD070000}"/>
    <cellStyle name="_10.Bieuthegioi-tan_NGTT2008(1)_Book1_Niengiam_Hung_final" xfId="3674" xr:uid="{00000000-0005-0000-0000-0000BE070000}"/>
    <cellStyle name="_10.Bieuthegioi-tan_NGTT2008(1)_Book2" xfId="3675" xr:uid="{00000000-0005-0000-0000-0000BF070000}"/>
    <cellStyle name="_10.Bieuthegioi-tan_NGTT2008(1)_Book3" xfId="928" xr:uid="{00000000-0005-0000-0000-0000C0070000}"/>
    <cellStyle name="_10.Bieuthegioi-tan_NGTT2008(1)_Book3 10" xfId="929" xr:uid="{00000000-0005-0000-0000-0000C1070000}"/>
    <cellStyle name="_10.Bieuthegioi-tan_NGTT2008(1)_Book3 11" xfId="930" xr:uid="{00000000-0005-0000-0000-0000C2070000}"/>
    <cellStyle name="_10.Bieuthegioi-tan_NGTT2008(1)_Book3 12" xfId="931" xr:uid="{00000000-0005-0000-0000-0000C3070000}"/>
    <cellStyle name="_10.Bieuthegioi-tan_NGTT2008(1)_Book3 13" xfId="932" xr:uid="{00000000-0005-0000-0000-0000C4070000}"/>
    <cellStyle name="_10.Bieuthegioi-tan_NGTT2008(1)_Book3 14" xfId="933" xr:uid="{00000000-0005-0000-0000-0000C5070000}"/>
    <cellStyle name="_10.Bieuthegioi-tan_NGTT2008(1)_Book3 15" xfId="934" xr:uid="{00000000-0005-0000-0000-0000C6070000}"/>
    <cellStyle name="_10.Bieuthegioi-tan_NGTT2008(1)_Book3 16" xfId="935" xr:uid="{00000000-0005-0000-0000-0000C7070000}"/>
    <cellStyle name="_10.Bieuthegioi-tan_NGTT2008(1)_Book3 17" xfId="936" xr:uid="{00000000-0005-0000-0000-0000C8070000}"/>
    <cellStyle name="_10.Bieuthegioi-tan_NGTT2008(1)_Book3 18" xfId="937" xr:uid="{00000000-0005-0000-0000-0000C9070000}"/>
    <cellStyle name="_10.Bieuthegioi-tan_NGTT2008(1)_Book3 19" xfId="938" xr:uid="{00000000-0005-0000-0000-0000CA070000}"/>
    <cellStyle name="_10.Bieuthegioi-tan_NGTT2008(1)_Book3 2" xfId="939" xr:uid="{00000000-0005-0000-0000-0000CB070000}"/>
    <cellStyle name="_10.Bieuthegioi-tan_NGTT2008(1)_Book3 3" xfId="940" xr:uid="{00000000-0005-0000-0000-0000CC070000}"/>
    <cellStyle name="_10.Bieuthegioi-tan_NGTT2008(1)_Book3 4" xfId="941" xr:uid="{00000000-0005-0000-0000-0000CD070000}"/>
    <cellStyle name="_10.Bieuthegioi-tan_NGTT2008(1)_Book3 5" xfId="942" xr:uid="{00000000-0005-0000-0000-0000CE070000}"/>
    <cellStyle name="_10.Bieuthegioi-tan_NGTT2008(1)_Book3 6" xfId="943" xr:uid="{00000000-0005-0000-0000-0000CF070000}"/>
    <cellStyle name="_10.Bieuthegioi-tan_NGTT2008(1)_Book3 7" xfId="944" xr:uid="{00000000-0005-0000-0000-0000D0070000}"/>
    <cellStyle name="_10.Bieuthegioi-tan_NGTT2008(1)_Book3 8" xfId="945" xr:uid="{00000000-0005-0000-0000-0000D1070000}"/>
    <cellStyle name="_10.Bieuthegioi-tan_NGTT2008(1)_Book3 9" xfId="946" xr:uid="{00000000-0005-0000-0000-0000D2070000}"/>
    <cellStyle name="_10.Bieuthegioi-tan_NGTT2008(1)_Book3_01 Don vi HC" xfId="947" xr:uid="{00000000-0005-0000-0000-0000D3070000}"/>
    <cellStyle name="_10.Bieuthegioi-tan_NGTT2008(1)_Book3_01 Don vi HC 2" xfId="3676" xr:uid="{00000000-0005-0000-0000-0000D4070000}"/>
    <cellStyle name="_10.Bieuthegioi-tan_NGTT2008(1)_Book3_01 Don vi HC_Book2" xfId="3677" xr:uid="{00000000-0005-0000-0000-0000D5070000}"/>
    <cellStyle name="_10.Bieuthegioi-tan_NGTT2008(1)_Book3_01 Don vi HC_NGTK-daydu-2014-Laodong" xfId="3678" xr:uid="{00000000-0005-0000-0000-0000D6070000}"/>
    <cellStyle name="_10.Bieuthegioi-tan_NGTT2008(1)_Book3_01 Don vi HC_Niengiam_Hung_final" xfId="3679" xr:uid="{00000000-0005-0000-0000-0000D7070000}"/>
    <cellStyle name="_10.Bieuthegioi-tan_NGTT2008(1)_Book3_01 DVHC-DSLD 2010" xfId="948" xr:uid="{00000000-0005-0000-0000-0000D8070000}"/>
    <cellStyle name="_10.Bieuthegioi-tan_NGTT2008(1)_Book3_01 DVHC-DSLD 2010 2" xfId="3680" xr:uid="{00000000-0005-0000-0000-0000D9070000}"/>
    <cellStyle name="_10.Bieuthegioi-tan_NGTT2008(1)_Book3_01 DVHC-DSLD 2010_Book2" xfId="3681" xr:uid="{00000000-0005-0000-0000-0000DA070000}"/>
    <cellStyle name="_10.Bieuthegioi-tan_NGTT2008(1)_Book3_01 DVHC-DSLD 2010_Mau" xfId="3682" xr:uid="{00000000-0005-0000-0000-0000DB070000}"/>
    <cellStyle name="_10.Bieuthegioi-tan_NGTT2008(1)_Book3_01 DVHC-DSLD 2010_NGTK-daydu-2014-Laodong" xfId="3683" xr:uid="{00000000-0005-0000-0000-0000DC070000}"/>
    <cellStyle name="_10.Bieuthegioi-tan_NGTT2008(1)_Book3_01 DVHC-DSLD 2010_Niengiam_Hung_final" xfId="3684" xr:uid="{00000000-0005-0000-0000-0000DD070000}"/>
    <cellStyle name="_10.Bieuthegioi-tan_NGTT2008(1)_Book3_02  Dan so lao dong(OK)" xfId="949" xr:uid="{00000000-0005-0000-0000-0000DE070000}"/>
    <cellStyle name="_10.Bieuthegioi-tan_NGTT2008(1)_Book3_02 Dan so 2010 (ok)" xfId="950" xr:uid="{00000000-0005-0000-0000-0000DF070000}"/>
    <cellStyle name="_10.Bieuthegioi-tan_NGTT2008(1)_Book3_02 Dan so Lao dong 2011" xfId="951" xr:uid="{00000000-0005-0000-0000-0000E0070000}"/>
    <cellStyle name="_10.Bieuthegioi-tan_NGTT2008(1)_Book3_02 Danso_Laodong 2012(chuan) CO SO" xfId="952" xr:uid="{00000000-0005-0000-0000-0000E1070000}"/>
    <cellStyle name="_10.Bieuthegioi-tan_NGTT2008(1)_Book3_02 DSLD_2011(ok).xls" xfId="953" xr:uid="{00000000-0005-0000-0000-0000E2070000}"/>
    <cellStyle name="_10.Bieuthegioi-tan_NGTT2008(1)_Book3_03 TKQG va Thu chi NSNN 2012" xfId="954" xr:uid="{00000000-0005-0000-0000-0000E3070000}"/>
    <cellStyle name="_10.Bieuthegioi-tan_NGTT2008(1)_Book3_04 Doanh nghiep va CSKDCT 2012" xfId="955" xr:uid="{00000000-0005-0000-0000-0000E4070000}"/>
    <cellStyle name="_10.Bieuthegioi-tan_NGTT2008(1)_Book3_05 Doanh nghiep va Ca the_2011 (Ok)" xfId="956" xr:uid="{00000000-0005-0000-0000-0000E5070000}"/>
    <cellStyle name="_10.Bieuthegioi-tan_NGTT2008(1)_Book3_05 NGTT DN 2010 (OK)" xfId="957" xr:uid="{00000000-0005-0000-0000-0000E6070000}"/>
    <cellStyle name="_10.Bieuthegioi-tan_NGTT2008(1)_Book3_05 NGTT DN 2010 (OK) 2" xfId="3685" xr:uid="{00000000-0005-0000-0000-0000E7070000}"/>
    <cellStyle name="_10.Bieuthegioi-tan_NGTT2008(1)_Book3_05 NGTT DN 2010 (OK)_Bo sung 04 bieu Cong nghiep" xfId="958" xr:uid="{00000000-0005-0000-0000-0000E8070000}"/>
    <cellStyle name="_10.Bieuthegioi-tan_NGTT2008(1)_Book3_05 NGTT DN 2010 (OK)_Bo sung 04 bieu Cong nghiep 2" xfId="3686" xr:uid="{00000000-0005-0000-0000-0000E9070000}"/>
    <cellStyle name="_10.Bieuthegioi-tan_NGTT2008(1)_Book3_05 NGTT DN 2010 (OK)_Bo sung 04 bieu Cong nghiep_Book2" xfId="3687" xr:uid="{00000000-0005-0000-0000-0000EA070000}"/>
    <cellStyle name="_10.Bieuthegioi-tan_NGTT2008(1)_Book3_05 NGTT DN 2010 (OK)_Bo sung 04 bieu Cong nghiep_Mau" xfId="3688" xr:uid="{00000000-0005-0000-0000-0000EB070000}"/>
    <cellStyle name="_10.Bieuthegioi-tan_NGTT2008(1)_Book3_05 NGTT DN 2010 (OK)_Bo sung 04 bieu Cong nghiep_NGTK-daydu-2014-Laodong" xfId="3689" xr:uid="{00000000-0005-0000-0000-0000EC070000}"/>
    <cellStyle name="_10.Bieuthegioi-tan_NGTT2008(1)_Book3_05 NGTT DN 2010 (OK)_Bo sung 04 bieu Cong nghiep_Niengiam_Hung_final" xfId="3690" xr:uid="{00000000-0005-0000-0000-0000ED070000}"/>
    <cellStyle name="_10.Bieuthegioi-tan_NGTT2008(1)_Book3_05 NGTT DN 2010 (OK)_Book2" xfId="3691" xr:uid="{00000000-0005-0000-0000-0000EE070000}"/>
    <cellStyle name="_10.Bieuthegioi-tan_NGTT2008(1)_Book3_05 NGTT DN 2010 (OK)_Mau" xfId="3692" xr:uid="{00000000-0005-0000-0000-0000EF070000}"/>
    <cellStyle name="_10.Bieuthegioi-tan_NGTT2008(1)_Book3_05 NGTT DN 2010 (OK)_NGTK-daydu-2014-Laodong" xfId="3693" xr:uid="{00000000-0005-0000-0000-0000F0070000}"/>
    <cellStyle name="_10.Bieuthegioi-tan_NGTT2008(1)_Book3_05 NGTT DN 2010 (OK)_Niengiam_Hung_final" xfId="3694" xr:uid="{00000000-0005-0000-0000-0000F1070000}"/>
    <cellStyle name="_10.Bieuthegioi-tan_NGTT2008(1)_Book3_06 NGTT LN,TS 2013 co so" xfId="3695" xr:uid="{00000000-0005-0000-0000-0000F2070000}"/>
    <cellStyle name="_10.Bieuthegioi-tan_NGTT2008(1)_Book3_06 Nong, lam nghiep 2010  (ok)" xfId="959" xr:uid="{00000000-0005-0000-0000-0000F3070000}"/>
    <cellStyle name="_10.Bieuthegioi-tan_NGTT2008(1)_Book3_07 NGTT CN 2012" xfId="960" xr:uid="{00000000-0005-0000-0000-0000F4070000}"/>
    <cellStyle name="_10.Bieuthegioi-tan_NGTT2008(1)_Book3_08 Thuong mai Tong muc - Diep" xfId="961" xr:uid="{00000000-0005-0000-0000-0000F5070000}"/>
    <cellStyle name="_10.Bieuthegioi-tan_NGTT2008(1)_Book3_08 Thuong mai va Du lich (Ok)" xfId="962" xr:uid="{00000000-0005-0000-0000-0000F6070000}"/>
    <cellStyle name="_10.Bieuthegioi-tan_NGTT2008(1)_Book3_08 Thuong mai va Du lich (Ok)_nien giam tom tat nong nghiep 2013" xfId="3696" xr:uid="{00000000-0005-0000-0000-0000F7070000}"/>
    <cellStyle name="_10.Bieuthegioi-tan_NGTT2008(1)_Book3_08 Thuong mai va Du lich (Ok)_Phan II (In)" xfId="3697" xr:uid="{00000000-0005-0000-0000-0000F8070000}"/>
    <cellStyle name="_10.Bieuthegioi-tan_NGTT2008(1)_Book3_09 Chi so gia 2011- VuTKG-1 (Ok)" xfId="963" xr:uid="{00000000-0005-0000-0000-0000F9070000}"/>
    <cellStyle name="_10.Bieuthegioi-tan_NGTT2008(1)_Book3_09 Chi so gia 2011- VuTKG-1 (Ok)_nien giam tom tat nong nghiep 2013" xfId="3698" xr:uid="{00000000-0005-0000-0000-0000FA070000}"/>
    <cellStyle name="_10.Bieuthegioi-tan_NGTT2008(1)_Book3_09 Chi so gia 2011- VuTKG-1 (Ok)_Phan II (In)" xfId="3699" xr:uid="{00000000-0005-0000-0000-0000FB070000}"/>
    <cellStyle name="_10.Bieuthegioi-tan_NGTT2008(1)_Book3_09 Du lich" xfId="964" xr:uid="{00000000-0005-0000-0000-0000FC070000}"/>
    <cellStyle name="_10.Bieuthegioi-tan_NGTT2008(1)_Book3_09 Du lich_nien giam tom tat nong nghiep 2013" xfId="3700" xr:uid="{00000000-0005-0000-0000-0000FD070000}"/>
    <cellStyle name="_10.Bieuthegioi-tan_NGTT2008(1)_Book3_09 Du lich_Phan II (In)" xfId="3701" xr:uid="{00000000-0005-0000-0000-0000FE070000}"/>
    <cellStyle name="_10.Bieuthegioi-tan_NGTT2008(1)_Book3_10 Market VH, YT, GD, NGTT 2011 " xfId="965" xr:uid="{00000000-0005-0000-0000-0000FF070000}"/>
    <cellStyle name="_10.Bieuthegioi-tan_NGTT2008(1)_Book3_10 Market VH, YT, GD, NGTT 2011  2" xfId="3702" xr:uid="{00000000-0005-0000-0000-000000080000}"/>
    <cellStyle name="_10.Bieuthegioi-tan_NGTT2008(1)_Book3_10 Market VH, YT, GD, NGTT 2011 _02  Dan so lao dong(OK)" xfId="966" xr:uid="{00000000-0005-0000-0000-000001080000}"/>
    <cellStyle name="_10.Bieuthegioi-tan_NGTT2008(1)_Book3_10 Market VH, YT, GD, NGTT 2011 _03 TKQG va Thu chi NSNN 2012" xfId="967" xr:uid="{00000000-0005-0000-0000-000002080000}"/>
    <cellStyle name="_10.Bieuthegioi-tan_NGTT2008(1)_Book3_10 Market VH, YT, GD, NGTT 2011 _04 Doanh nghiep va CSKDCT 2012" xfId="968" xr:uid="{00000000-0005-0000-0000-000003080000}"/>
    <cellStyle name="_10.Bieuthegioi-tan_NGTT2008(1)_Book3_10 Market VH, YT, GD, NGTT 2011 _05 Doanh nghiep va Ca the_2011 (Ok)" xfId="969" xr:uid="{00000000-0005-0000-0000-000004080000}"/>
    <cellStyle name="_10.Bieuthegioi-tan_NGTT2008(1)_Book3_10 Market VH, YT, GD, NGTT 2011 _06 NGTT LN,TS 2013 co so" xfId="3703" xr:uid="{00000000-0005-0000-0000-000005080000}"/>
    <cellStyle name="_10.Bieuthegioi-tan_NGTT2008(1)_Book3_10 Market VH, YT, GD, NGTT 2011 _07 NGTT CN 2012" xfId="970" xr:uid="{00000000-0005-0000-0000-000006080000}"/>
    <cellStyle name="_10.Bieuthegioi-tan_NGTT2008(1)_Book3_10 Market VH, YT, GD, NGTT 2011 _08 Thuong mai Tong muc - Diep" xfId="971" xr:uid="{00000000-0005-0000-0000-000007080000}"/>
    <cellStyle name="_10.Bieuthegioi-tan_NGTT2008(1)_Book3_10 Market VH, YT, GD, NGTT 2011 _08 Thuong mai va Du lich (Ok)" xfId="972" xr:uid="{00000000-0005-0000-0000-000008080000}"/>
    <cellStyle name="_10.Bieuthegioi-tan_NGTT2008(1)_Book3_10 Market VH, YT, GD, NGTT 2011 _08 Thuong mai va Du lich (Ok)_nien giam tom tat nong nghiep 2013" xfId="3704" xr:uid="{00000000-0005-0000-0000-000009080000}"/>
    <cellStyle name="_10.Bieuthegioi-tan_NGTT2008(1)_Book3_10 Market VH, YT, GD, NGTT 2011 _08 Thuong mai va Du lich (Ok)_Phan II (In)" xfId="3705" xr:uid="{00000000-0005-0000-0000-00000A080000}"/>
    <cellStyle name="_10.Bieuthegioi-tan_NGTT2008(1)_Book3_10 Market VH, YT, GD, NGTT 2011 _09 Chi so gia 2011- VuTKG-1 (Ok)" xfId="973" xr:uid="{00000000-0005-0000-0000-00000B080000}"/>
    <cellStyle name="_10.Bieuthegioi-tan_NGTT2008(1)_Book3_10 Market VH, YT, GD, NGTT 2011 _09 Chi so gia 2011- VuTKG-1 (Ok)_nien giam tom tat nong nghiep 2013" xfId="3706" xr:uid="{00000000-0005-0000-0000-00000C080000}"/>
    <cellStyle name="_10.Bieuthegioi-tan_NGTT2008(1)_Book3_10 Market VH, YT, GD, NGTT 2011 _09 Chi so gia 2011- VuTKG-1 (Ok)_Phan II (In)" xfId="3707" xr:uid="{00000000-0005-0000-0000-00000D080000}"/>
    <cellStyle name="_10.Bieuthegioi-tan_NGTT2008(1)_Book3_10 Market VH, YT, GD, NGTT 2011 _09 Du lich" xfId="974" xr:uid="{00000000-0005-0000-0000-00000E080000}"/>
    <cellStyle name="_10.Bieuthegioi-tan_NGTT2008(1)_Book3_10 Market VH, YT, GD, NGTT 2011 _09 Du lich_nien giam tom tat nong nghiep 2013" xfId="3708" xr:uid="{00000000-0005-0000-0000-00000F080000}"/>
    <cellStyle name="_10.Bieuthegioi-tan_NGTT2008(1)_Book3_10 Market VH, YT, GD, NGTT 2011 _09 Du lich_Phan II (In)" xfId="3709" xr:uid="{00000000-0005-0000-0000-000010080000}"/>
    <cellStyle name="_10.Bieuthegioi-tan_NGTT2008(1)_Book3_10 Market VH, YT, GD, NGTT 2011 _10 Van tai va BCVT (da sua ok)" xfId="975" xr:uid="{00000000-0005-0000-0000-000011080000}"/>
    <cellStyle name="_10.Bieuthegioi-tan_NGTT2008(1)_Book3_10 Market VH, YT, GD, NGTT 2011 _10 Van tai va BCVT (da sua ok)_nien giam tom tat nong nghiep 2013" xfId="3710" xr:uid="{00000000-0005-0000-0000-000012080000}"/>
    <cellStyle name="_10.Bieuthegioi-tan_NGTT2008(1)_Book3_10 Market VH, YT, GD, NGTT 2011 _10 Van tai va BCVT (da sua ok)_Phan II (In)" xfId="3711" xr:uid="{00000000-0005-0000-0000-000013080000}"/>
    <cellStyle name="_10.Bieuthegioi-tan_NGTT2008(1)_Book3_10 Market VH, YT, GD, NGTT 2011 _11 (3)" xfId="976" xr:uid="{00000000-0005-0000-0000-000014080000}"/>
    <cellStyle name="_10.Bieuthegioi-tan_NGTT2008(1)_Book3_10 Market VH, YT, GD, NGTT 2011 _11 (3) 2" xfId="3712" xr:uid="{00000000-0005-0000-0000-000015080000}"/>
    <cellStyle name="_10.Bieuthegioi-tan_NGTT2008(1)_Book3_10 Market VH, YT, GD, NGTT 2011 _11 (3)_04 Doanh nghiep va CSKDCT 2012" xfId="977" xr:uid="{00000000-0005-0000-0000-000016080000}"/>
    <cellStyle name="_10.Bieuthegioi-tan_NGTT2008(1)_Book3_10 Market VH, YT, GD, NGTT 2011 _11 (3)_Book2" xfId="3713" xr:uid="{00000000-0005-0000-0000-000017080000}"/>
    <cellStyle name="_10.Bieuthegioi-tan_NGTT2008(1)_Book3_10 Market VH, YT, GD, NGTT 2011 _11 (3)_NGTK-daydu-2014-Laodong" xfId="3714" xr:uid="{00000000-0005-0000-0000-000018080000}"/>
    <cellStyle name="_10.Bieuthegioi-tan_NGTT2008(1)_Book3_10 Market VH, YT, GD, NGTT 2011 _11 (3)_nien giam tom tat nong nghiep 2013" xfId="3715" xr:uid="{00000000-0005-0000-0000-000019080000}"/>
    <cellStyle name="_10.Bieuthegioi-tan_NGTT2008(1)_Book3_10 Market VH, YT, GD, NGTT 2011 _11 (3)_Niengiam_Hung_final" xfId="3716" xr:uid="{00000000-0005-0000-0000-00001A080000}"/>
    <cellStyle name="_10.Bieuthegioi-tan_NGTT2008(1)_Book3_10 Market VH, YT, GD, NGTT 2011 _11 (3)_Phan II (In)" xfId="3717" xr:uid="{00000000-0005-0000-0000-00001B080000}"/>
    <cellStyle name="_10.Bieuthegioi-tan_NGTT2008(1)_Book3_10 Market VH, YT, GD, NGTT 2011 _11 (3)_Xl0000167" xfId="978" xr:uid="{00000000-0005-0000-0000-00001C080000}"/>
    <cellStyle name="_10.Bieuthegioi-tan_NGTT2008(1)_Book3_10 Market VH, YT, GD, NGTT 2011 _12 (2)" xfId="979" xr:uid="{00000000-0005-0000-0000-00001D080000}"/>
    <cellStyle name="_10.Bieuthegioi-tan_NGTT2008(1)_Book3_10 Market VH, YT, GD, NGTT 2011 _12 (2) 2" xfId="3718" xr:uid="{00000000-0005-0000-0000-00001E080000}"/>
    <cellStyle name="_10.Bieuthegioi-tan_NGTT2008(1)_Book3_10 Market VH, YT, GD, NGTT 2011 _12 (2)_04 Doanh nghiep va CSKDCT 2012" xfId="980" xr:uid="{00000000-0005-0000-0000-00001F080000}"/>
    <cellStyle name="_10.Bieuthegioi-tan_NGTT2008(1)_Book3_10 Market VH, YT, GD, NGTT 2011 _12 (2)_Book2" xfId="3719" xr:uid="{00000000-0005-0000-0000-000020080000}"/>
    <cellStyle name="_10.Bieuthegioi-tan_NGTT2008(1)_Book3_10 Market VH, YT, GD, NGTT 2011 _12 (2)_NGTK-daydu-2014-Laodong" xfId="3720" xr:uid="{00000000-0005-0000-0000-000021080000}"/>
    <cellStyle name="_10.Bieuthegioi-tan_NGTT2008(1)_Book3_10 Market VH, YT, GD, NGTT 2011 _12 (2)_nien giam tom tat nong nghiep 2013" xfId="3721" xr:uid="{00000000-0005-0000-0000-000022080000}"/>
    <cellStyle name="_10.Bieuthegioi-tan_NGTT2008(1)_Book3_10 Market VH, YT, GD, NGTT 2011 _12 (2)_Niengiam_Hung_final" xfId="3722" xr:uid="{00000000-0005-0000-0000-000023080000}"/>
    <cellStyle name="_10.Bieuthegioi-tan_NGTT2008(1)_Book3_10 Market VH, YT, GD, NGTT 2011 _12 (2)_Phan II (In)" xfId="3723" xr:uid="{00000000-0005-0000-0000-000024080000}"/>
    <cellStyle name="_10.Bieuthegioi-tan_NGTT2008(1)_Book3_10 Market VH, YT, GD, NGTT 2011 _12 (2)_Xl0000167" xfId="981" xr:uid="{00000000-0005-0000-0000-000025080000}"/>
    <cellStyle name="_10.Bieuthegioi-tan_NGTT2008(1)_Book3_10 Market VH, YT, GD, NGTT 2011 _12 Giao duc, Y Te va Muc songnam2011" xfId="982" xr:uid="{00000000-0005-0000-0000-000026080000}"/>
    <cellStyle name="_10.Bieuthegioi-tan_NGTT2008(1)_Book3_10 Market VH, YT, GD, NGTT 2011 _12 Giao duc, Y Te va Muc songnam2011_nien giam tom tat nong nghiep 2013" xfId="3724" xr:uid="{00000000-0005-0000-0000-000027080000}"/>
    <cellStyle name="_10.Bieuthegioi-tan_NGTT2008(1)_Book3_10 Market VH, YT, GD, NGTT 2011 _12 Giao duc, Y Te va Muc songnam2011_Phan II (In)" xfId="3725" xr:uid="{00000000-0005-0000-0000-000028080000}"/>
    <cellStyle name="_10.Bieuthegioi-tan_NGTT2008(1)_Book3_10 Market VH, YT, GD, NGTT 2011 _12 MSDC_Thuy Van" xfId="3726" xr:uid="{00000000-0005-0000-0000-000029080000}"/>
    <cellStyle name="_10.Bieuthegioi-tan_NGTT2008(1)_Book3_10 Market VH, YT, GD, NGTT 2011 _13 Van tai 2012" xfId="983" xr:uid="{00000000-0005-0000-0000-00002A080000}"/>
    <cellStyle name="_10.Bieuthegioi-tan_NGTT2008(1)_Book3_10 Market VH, YT, GD, NGTT 2011 _Book2" xfId="3727" xr:uid="{00000000-0005-0000-0000-00002B080000}"/>
    <cellStyle name="_10.Bieuthegioi-tan_NGTT2008(1)_Book3_10 Market VH, YT, GD, NGTT 2011 _Giaoduc2013(ok)" xfId="984" xr:uid="{00000000-0005-0000-0000-00002C080000}"/>
    <cellStyle name="_10.Bieuthegioi-tan_NGTT2008(1)_Book3_10 Market VH, YT, GD, NGTT 2011 _Maket NGTT2012 LN,TS (7-1-2013)" xfId="985" xr:uid="{00000000-0005-0000-0000-00002D080000}"/>
    <cellStyle name="_10.Bieuthegioi-tan_NGTT2008(1)_Book3_10 Market VH, YT, GD, NGTT 2011 _Maket NGTT2012 LN,TS (7-1-2013)_Nongnghiep" xfId="986" xr:uid="{00000000-0005-0000-0000-00002E080000}"/>
    <cellStyle name="_10.Bieuthegioi-tan_NGTT2008(1)_Book3_10 Market VH, YT, GD, NGTT 2011 _Ngiam_lamnghiep_2011_v2(1)(1)" xfId="987" xr:uid="{00000000-0005-0000-0000-00002F080000}"/>
    <cellStyle name="_10.Bieuthegioi-tan_NGTT2008(1)_Book3_10 Market VH, YT, GD, NGTT 2011 _Ngiam_lamnghiep_2011_v2(1)(1)_Nongnghiep" xfId="988" xr:uid="{00000000-0005-0000-0000-000030080000}"/>
    <cellStyle name="_10.Bieuthegioi-tan_NGTT2008(1)_Book3_10 Market VH, YT, GD, NGTT 2011 _NGTK-daydu-2014-Laodong" xfId="3728" xr:uid="{00000000-0005-0000-0000-000031080000}"/>
    <cellStyle name="_10.Bieuthegioi-tan_NGTT2008(1)_Book3_10 Market VH, YT, GD, NGTT 2011 _NGTT LN,TS 2012 (Chuan)" xfId="989" xr:uid="{00000000-0005-0000-0000-000032080000}"/>
    <cellStyle name="_10.Bieuthegioi-tan_NGTT2008(1)_Book3_10 Market VH, YT, GD, NGTT 2011 _Nien giam TT Vu Nong nghiep 2012(solieu)-gui Vu TH 29-3-2013" xfId="990" xr:uid="{00000000-0005-0000-0000-000033080000}"/>
    <cellStyle name="_10.Bieuthegioi-tan_NGTT2008(1)_Book3_10 Market VH, YT, GD, NGTT 2011 _Niengiam_Hung_final" xfId="3729" xr:uid="{00000000-0005-0000-0000-000034080000}"/>
    <cellStyle name="_10.Bieuthegioi-tan_NGTT2008(1)_Book3_10 Market VH, YT, GD, NGTT 2011 _Nongnghiep" xfId="991" xr:uid="{00000000-0005-0000-0000-000035080000}"/>
    <cellStyle name="_10.Bieuthegioi-tan_NGTT2008(1)_Book3_10 Market VH, YT, GD, NGTT 2011 _Nongnghiep NGDD 2012_cap nhat den 24-5-2013(1)" xfId="992" xr:uid="{00000000-0005-0000-0000-000036080000}"/>
    <cellStyle name="_10.Bieuthegioi-tan_NGTT2008(1)_Book3_10 Market VH, YT, GD, NGTT 2011 _Nongnghiep_Nongnghiep NGDD 2012_cap nhat den 24-5-2013(1)" xfId="993" xr:uid="{00000000-0005-0000-0000-000037080000}"/>
    <cellStyle name="_10.Bieuthegioi-tan_NGTT2008(1)_Book3_10 Market VH, YT, GD, NGTT 2011 _So lieu quoc te TH" xfId="994" xr:uid="{00000000-0005-0000-0000-000038080000}"/>
    <cellStyle name="_10.Bieuthegioi-tan_NGTT2008(1)_Book3_10 Market VH, YT, GD, NGTT 2011 _So lieu quoc te TH_nien giam tom tat nong nghiep 2013" xfId="3730" xr:uid="{00000000-0005-0000-0000-000039080000}"/>
    <cellStyle name="_10.Bieuthegioi-tan_NGTT2008(1)_Book3_10 Market VH, YT, GD, NGTT 2011 _So lieu quoc te TH_Phan II (In)" xfId="3731" xr:uid="{00000000-0005-0000-0000-00003A080000}"/>
    <cellStyle name="_10.Bieuthegioi-tan_NGTT2008(1)_Book3_10 Market VH, YT, GD, NGTT 2011 _TKQG" xfId="995" xr:uid="{00000000-0005-0000-0000-00003B080000}"/>
    <cellStyle name="_10.Bieuthegioi-tan_NGTT2008(1)_Book3_10 Market VH, YT, GD, NGTT 2011 _Xl0000147" xfId="996" xr:uid="{00000000-0005-0000-0000-00003C080000}"/>
    <cellStyle name="_10.Bieuthegioi-tan_NGTT2008(1)_Book3_10 Market VH, YT, GD, NGTT 2011 _Xl0000167" xfId="997" xr:uid="{00000000-0005-0000-0000-00003D080000}"/>
    <cellStyle name="_10.Bieuthegioi-tan_NGTT2008(1)_Book3_10 Market VH, YT, GD, NGTT 2011 _XNK" xfId="998" xr:uid="{00000000-0005-0000-0000-00003E080000}"/>
    <cellStyle name="_10.Bieuthegioi-tan_NGTT2008(1)_Book3_10 Market VH, YT, GD, NGTT 2011 _XNK_nien giam tom tat nong nghiep 2013" xfId="3732" xr:uid="{00000000-0005-0000-0000-00003F080000}"/>
    <cellStyle name="_10.Bieuthegioi-tan_NGTT2008(1)_Book3_10 Market VH, YT, GD, NGTT 2011 _XNK_Phan II (In)" xfId="3733" xr:uid="{00000000-0005-0000-0000-000040080000}"/>
    <cellStyle name="_10.Bieuthegioi-tan_NGTT2008(1)_Book3_10 Van tai va BCVT (da sua ok)" xfId="999" xr:uid="{00000000-0005-0000-0000-000041080000}"/>
    <cellStyle name="_10.Bieuthegioi-tan_NGTT2008(1)_Book3_10 Van tai va BCVT (da sua ok)_nien giam tom tat nong nghiep 2013" xfId="3734" xr:uid="{00000000-0005-0000-0000-000042080000}"/>
    <cellStyle name="_10.Bieuthegioi-tan_NGTT2008(1)_Book3_10 Van tai va BCVT (da sua ok)_Phan II (In)" xfId="3735" xr:uid="{00000000-0005-0000-0000-000043080000}"/>
    <cellStyle name="_10.Bieuthegioi-tan_NGTT2008(1)_Book3_10 VH, YT, GD, NGTT 2010 - (OK)" xfId="1000" xr:uid="{00000000-0005-0000-0000-000044080000}"/>
    <cellStyle name="_10.Bieuthegioi-tan_NGTT2008(1)_Book3_10 VH, YT, GD, NGTT 2010 - (OK) 2" xfId="3736" xr:uid="{00000000-0005-0000-0000-000045080000}"/>
    <cellStyle name="_10.Bieuthegioi-tan_NGTT2008(1)_Book3_10 VH, YT, GD, NGTT 2010 - (OK)_Bo sung 04 bieu Cong nghiep" xfId="1001" xr:uid="{00000000-0005-0000-0000-000046080000}"/>
    <cellStyle name="_10.Bieuthegioi-tan_NGTT2008(1)_Book3_10 VH, YT, GD, NGTT 2010 - (OK)_Bo sung 04 bieu Cong nghiep 2" xfId="3737" xr:uid="{00000000-0005-0000-0000-000047080000}"/>
    <cellStyle name="_10.Bieuthegioi-tan_NGTT2008(1)_Book3_10 VH, YT, GD, NGTT 2010 - (OK)_Bo sung 04 bieu Cong nghiep_Book2" xfId="3738" xr:uid="{00000000-0005-0000-0000-000048080000}"/>
    <cellStyle name="_10.Bieuthegioi-tan_NGTT2008(1)_Book3_10 VH, YT, GD, NGTT 2010 - (OK)_Bo sung 04 bieu Cong nghiep_Mau" xfId="3739" xr:uid="{00000000-0005-0000-0000-000049080000}"/>
    <cellStyle name="_10.Bieuthegioi-tan_NGTT2008(1)_Book3_10 VH, YT, GD, NGTT 2010 - (OK)_Bo sung 04 bieu Cong nghiep_NGTK-daydu-2014-Laodong" xfId="3740" xr:uid="{00000000-0005-0000-0000-00004A080000}"/>
    <cellStyle name="_10.Bieuthegioi-tan_NGTT2008(1)_Book3_10 VH, YT, GD, NGTT 2010 - (OK)_Bo sung 04 bieu Cong nghiep_Niengiam_Hung_final" xfId="3741" xr:uid="{00000000-0005-0000-0000-00004B080000}"/>
    <cellStyle name="_10.Bieuthegioi-tan_NGTT2008(1)_Book3_10 VH, YT, GD, NGTT 2010 - (OK)_Book2" xfId="3742" xr:uid="{00000000-0005-0000-0000-00004C080000}"/>
    <cellStyle name="_10.Bieuthegioi-tan_NGTT2008(1)_Book3_10 VH, YT, GD, NGTT 2010 - (OK)_Mau" xfId="3743" xr:uid="{00000000-0005-0000-0000-00004D080000}"/>
    <cellStyle name="_10.Bieuthegioi-tan_NGTT2008(1)_Book3_10 VH, YT, GD, NGTT 2010 - (OK)_NGTK-daydu-2014-Laodong" xfId="3744" xr:uid="{00000000-0005-0000-0000-00004E080000}"/>
    <cellStyle name="_10.Bieuthegioi-tan_NGTT2008(1)_Book3_10 VH, YT, GD, NGTT 2010 - (OK)_Niengiam_Hung_final" xfId="3745" xr:uid="{00000000-0005-0000-0000-00004F080000}"/>
    <cellStyle name="_10.Bieuthegioi-tan_NGTT2008(1)_Book3_11 (3)" xfId="1002" xr:uid="{00000000-0005-0000-0000-000050080000}"/>
    <cellStyle name="_10.Bieuthegioi-tan_NGTT2008(1)_Book3_11 (3) 2" xfId="3746" xr:uid="{00000000-0005-0000-0000-000051080000}"/>
    <cellStyle name="_10.Bieuthegioi-tan_NGTT2008(1)_Book3_11 (3)_04 Doanh nghiep va CSKDCT 2012" xfId="1003" xr:uid="{00000000-0005-0000-0000-000052080000}"/>
    <cellStyle name="_10.Bieuthegioi-tan_NGTT2008(1)_Book3_11 (3)_Book2" xfId="3747" xr:uid="{00000000-0005-0000-0000-000053080000}"/>
    <cellStyle name="_10.Bieuthegioi-tan_NGTT2008(1)_Book3_11 (3)_NGTK-daydu-2014-Laodong" xfId="3748" xr:uid="{00000000-0005-0000-0000-000054080000}"/>
    <cellStyle name="_10.Bieuthegioi-tan_NGTT2008(1)_Book3_11 (3)_nien giam tom tat nong nghiep 2013" xfId="3749" xr:uid="{00000000-0005-0000-0000-000055080000}"/>
    <cellStyle name="_10.Bieuthegioi-tan_NGTT2008(1)_Book3_11 (3)_Niengiam_Hung_final" xfId="3750" xr:uid="{00000000-0005-0000-0000-000056080000}"/>
    <cellStyle name="_10.Bieuthegioi-tan_NGTT2008(1)_Book3_11 (3)_Phan II (In)" xfId="3751" xr:uid="{00000000-0005-0000-0000-000057080000}"/>
    <cellStyle name="_10.Bieuthegioi-tan_NGTT2008(1)_Book3_11 (3)_Xl0000167" xfId="1004" xr:uid="{00000000-0005-0000-0000-000058080000}"/>
    <cellStyle name="_10.Bieuthegioi-tan_NGTT2008(1)_Book3_12 (2)" xfId="1005" xr:uid="{00000000-0005-0000-0000-000059080000}"/>
    <cellStyle name="_10.Bieuthegioi-tan_NGTT2008(1)_Book3_12 (2) 2" xfId="3752" xr:uid="{00000000-0005-0000-0000-00005A080000}"/>
    <cellStyle name="_10.Bieuthegioi-tan_NGTT2008(1)_Book3_12 (2)_04 Doanh nghiep va CSKDCT 2012" xfId="1006" xr:uid="{00000000-0005-0000-0000-00005B080000}"/>
    <cellStyle name="_10.Bieuthegioi-tan_NGTT2008(1)_Book3_12 (2)_Book2" xfId="3753" xr:uid="{00000000-0005-0000-0000-00005C080000}"/>
    <cellStyle name="_10.Bieuthegioi-tan_NGTT2008(1)_Book3_12 (2)_NGTK-daydu-2014-Laodong" xfId="3754" xr:uid="{00000000-0005-0000-0000-00005D080000}"/>
    <cellStyle name="_10.Bieuthegioi-tan_NGTT2008(1)_Book3_12 (2)_nien giam tom tat nong nghiep 2013" xfId="3755" xr:uid="{00000000-0005-0000-0000-00005E080000}"/>
    <cellStyle name="_10.Bieuthegioi-tan_NGTT2008(1)_Book3_12 (2)_Niengiam_Hung_final" xfId="3756" xr:uid="{00000000-0005-0000-0000-00005F080000}"/>
    <cellStyle name="_10.Bieuthegioi-tan_NGTT2008(1)_Book3_12 (2)_Phan II (In)" xfId="3757" xr:uid="{00000000-0005-0000-0000-000060080000}"/>
    <cellStyle name="_10.Bieuthegioi-tan_NGTT2008(1)_Book3_12 (2)_Xl0000167" xfId="1007" xr:uid="{00000000-0005-0000-0000-000061080000}"/>
    <cellStyle name="_10.Bieuthegioi-tan_NGTT2008(1)_Book3_12 Chi so gia 2012(chuan) co so" xfId="1008" xr:uid="{00000000-0005-0000-0000-000062080000}"/>
    <cellStyle name="_10.Bieuthegioi-tan_NGTT2008(1)_Book3_12 Giao duc, Y Te va Muc songnam2011" xfId="1009" xr:uid="{00000000-0005-0000-0000-000063080000}"/>
    <cellStyle name="_10.Bieuthegioi-tan_NGTT2008(1)_Book3_12 Giao duc, Y Te va Muc songnam2011_nien giam tom tat nong nghiep 2013" xfId="3758" xr:uid="{00000000-0005-0000-0000-000064080000}"/>
    <cellStyle name="_10.Bieuthegioi-tan_NGTT2008(1)_Book3_12 Giao duc, Y Te va Muc songnam2011_Phan II (In)" xfId="3759" xr:uid="{00000000-0005-0000-0000-000065080000}"/>
    <cellStyle name="_10.Bieuthegioi-tan_NGTT2008(1)_Book3_13 Van tai 2012" xfId="1010" xr:uid="{00000000-0005-0000-0000-000066080000}"/>
    <cellStyle name="_10.Bieuthegioi-tan_NGTT2008(1)_Book3_Book1" xfId="1011" xr:uid="{00000000-0005-0000-0000-000067080000}"/>
    <cellStyle name="_10.Bieuthegioi-tan_NGTT2008(1)_Book3_Book1 2" xfId="3760" xr:uid="{00000000-0005-0000-0000-000068080000}"/>
    <cellStyle name="_10.Bieuthegioi-tan_NGTT2008(1)_Book3_Book1_Book2" xfId="3761" xr:uid="{00000000-0005-0000-0000-000069080000}"/>
    <cellStyle name="_10.Bieuthegioi-tan_NGTT2008(1)_Book3_Book1_Mau" xfId="3762" xr:uid="{00000000-0005-0000-0000-00006A080000}"/>
    <cellStyle name="_10.Bieuthegioi-tan_NGTT2008(1)_Book3_Book1_NGTK-daydu-2014-Laodong" xfId="3763" xr:uid="{00000000-0005-0000-0000-00006B080000}"/>
    <cellStyle name="_10.Bieuthegioi-tan_NGTT2008(1)_Book3_Book1_Niengiam_Hung_final" xfId="3764" xr:uid="{00000000-0005-0000-0000-00006C080000}"/>
    <cellStyle name="_10.Bieuthegioi-tan_NGTT2008(1)_Book3_Book2" xfId="3765" xr:uid="{00000000-0005-0000-0000-00006D080000}"/>
    <cellStyle name="_10.Bieuthegioi-tan_NGTT2008(1)_Book3_CucThongke-phucdap-Tuan-Anh" xfId="1012" xr:uid="{00000000-0005-0000-0000-00006E080000}"/>
    <cellStyle name="_10.Bieuthegioi-tan_NGTT2008(1)_Book3_Giaoduc2013(ok)" xfId="1013" xr:uid="{00000000-0005-0000-0000-00006F080000}"/>
    <cellStyle name="_10.Bieuthegioi-tan_NGTT2008(1)_Book3_GTSXNN" xfId="1014" xr:uid="{00000000-0005-0000-0000-000070080000}"/>
    <cellStyle name="_10.Bieuthegioi-tan_NGTT2008(1)_Book3_GTSXNN_Nongnghiep NGDD 2012_cap nhat den 24-5-2013(1)" xfId="1015" xr:uid="{00000000-0005-0000-0000-000071080000}"/>
    <cellStyle name="_10.Bieuthegioi-tan_NGTT2008(1)_Book3_Maket NGTT2012 LN,TS (7-1-2013)" xfId="1016" xr:uid="{00000000-0005-0000-0000-000072080000}"/>
    <cellStyle name="_10.Bieuthegioi-tan_NGTT2008(1)_Book3_Maket NGTT2012 LN,TS (7-1-2013)_Nongnghiep" xfId="1017" xr:uid="{00000000-0005-0000-0000-000073080000}"/>
    <cellStyle name="_10.Bieuthegioi-tan_NGTT2008(1)_Book3_Mau" xfId="3766" xr:uid="{00000000-0005-0000-0000-000074080000}"/>
    <cellStyle name="_10.Bieuthegioi-tan_NGTT2008(1)_Book3_Ngiam_lamnghiep_2011_v2(1)(1)" xfId="1018" xr:uid="{00000000-0005-0000-0000-000075080000}"/>
    <cellStyle name="_10.Bieuthegioi-tan_NGTT2008(1)_Book3_Ngiam_lamnghiep_2011_v2(1)(1)_Nongnghiep" xfId="1019" xr:uid="{00000000-0005-0000-0000-000076080000}"/>
    <cellStyle name="_10.Bieuthegioi-tan_NGTT2008(1)_Book3_NGTK-daydu-2014-Laodong" xfId="3767" xr:uid="{00000000-0005-0000-0000-000077080000}"/>
    <cellStyle name="_10.Bieuthegioi-tan_NGTT2008(1)_Book3_NGTT LN,TS 2012 (Chuan)" xfId="1020" xr:uid="{00000000-0005-0000-0000-000078080000}"/>
    <cellStyle name="_10.Bieuthegioi-tan_NGTT2008(1)_Book3_Nien giam day du  Nong nghiep 2010" xfId="1021" xr:uid="{00000000-0005-0000-0000-000079080000}"/>
    <cellStyle name="_10.Bieuthegioi-tan_NGTT2008(1)_Book3_Nien giam TT Vu Nong nghiep 2012(solieu)-gui Vu TH 29-3-2013" xfId="1022" xr:uid="{00000000-0005-0000-0000-00007A080000}"/>
    <cellStyle name="_10.Bieuthegioi-tan_NGTT2008(1)_Book3_Niengiam_Hung_final" xfId="3768" xr:uid="{00000000-0005-0000-0000-00007B080000}"/>
    <cellStyle name="_10.Bieuthegioi-tan_NGTT2008(1)_Book3_Nongnghiep" xfId="1023" xr:uid="{00000000-0005-0000-0000-00007C080000}"/>
    <cellStyle name="_10.Bieuthegioi-tan_NGTT2008(1)_Book3_Nongnghiep 2" xfId="3769" xr:uid="{00000000-0005-0000-0000-00007D080000}"/>
    <cellStyle name="_10.Bieuthegioi-tan_NGTT2008(1)_Book3_Nongnghiep_Bo sung 04 bieu Cong nghiep" xfId="1024" xr:uid="{00000000-0005-0000-0000-00007E080000}"/>
    <cellStyle name="_10.Bieuthegioi-tan_NGTT2008(1)_Book3_Nongnghiep_Bo sung 04 bieu Cong nghiep 2" xfId="3770" xr:uid="{00000000-0005-0000-0000-00007F080000}"/>
    <cellStyle name="_10.Bieuthegioi-tan_NGTT2008(1)_Book3_Nongnghiep_Bo sung 04 bieu Cong nghiep_Book2" xfId="3771" xr:uid="{00000000-0005-0000-0000-000080080000}"/>
    <cellStyle name="_10.Bieuthegioi-tan_NGTT2008(1)_Book3_Nongnghiep_Bo sung 04 bieu Cong nghiep_Mau" xfId="3772" xr:uid="{00000000-0005-0000-0000-000081080000}"/>
    <cellStyle name="_10.Bieuthegioi-tan_NGTT2008(1)_Book3_Nongnghiep_Bo sung 04 bieu Cong nghiep_NGTK-daydu-2014-Laodong" xfId="3773" xr:uid="{00000000-0005-0000-0000-000082080000}"/>
    <cellStyle name="_10.Bieuthegioi-tan_NGTT2008(1)_Book3_Nongnghiep_Bo sung 04 bieu Cong nghiep_Niengiam_Hung_final" xfId="3774" xr:uid="{00000000-0005-0000-0000-000083080000}"/>
    <cellStyle name="_10.Bieuthegioi-tan_NGTT2008(1)_Book3_Nongnghiep_Book2" xfId="3775" xr:uid="{00000000-0005-0000-0000-000084080000}"/>
    <cellStyle name="_10.Bieuthegioi-tan_NGTT2008(1)_Book3_Nongnghiep_Mau" xfId="1025" xr:uid="{00000000-0005-0000-0000-000085080000}"/>
    <cellStyle name="_10.Bieuthegioi-tan_NGTT2008(1)_Book3_Nongnghiep_NGDD 2013 Thu chi NSNN " xfId="3776" xr:uid="{00000000-0005-0000-0000-000086080000}"/>
    <cellStyle name="_10.Bieuthegioi-tan_NGTT2008(1)_Book3_Nongnghiep_NGTK-daydu-2014-Laodong" xfId="3777" xr:uid="{00000000-0005-0000-0000-000087080000}"/>
    <cellStyle name="_10.Bieuthegioi-tan_NGTT2008(1)_Book3_Nongnghiep_Niengiam_Hung_final" xfId="3778" xr:uid="{00000000-0005-0000-0000-000088080000}"/>
    <cellStyle name="_10.Bieuthegioi-tan_NGTT2008(1)_Book3_Nongnghiep_Nongnghiep NGDD 2012_cap nhat den 24-5-2013(1)" xfId="1026" xr:uid="{00000000-0005-0000-0000-000089080000}"/>
    <cellStyle name="_10.Bieuthegioi-tan_NGTT2008(1)_Book3_Nongnghiep_TKQG" xfId="1027" xr:uid="{00000000-0005-0000-0000-00008A080000}"/>
    <cellStyle name="_10.Bieuthegioi-tan_NGTT2008(1)_Book3_So lieu quoc te TH" xfId="1028" xr:uid="{00000000-0005-0000-0000-00008B080000}"/>
    <cellStyle name="_10.Bieuthegioi-tan_NGTT2008(1)_Book3_So lieu quoc te TH_08 Cong nghiep 2010" xfId="1029" xr:uid="{00000000-0005-0000-0000-00008C080000}"/>
    <cellStyle name="_10.Bieuthegioi-tan_NGTT2008(1)_Book3_So lieu quoc te TH_08 Thuong mai va Du lich (Ok)" xfId="1030" xr:uid="{00000000-0005-0000-0000-00008D080000}"/>
    <cellStyle name="_10.Bieuthegioi-tan_NGTT2008(1)_Book3_So lieu quoc te TH_09 Chi so gia 2011- VuTKG-1 (Ok)" xfId="1031" xr:uid="{00000000-0005-0000-0000-00008E080000}"/>
    <cellStyle name="_10.Bieuthegioi-tan_NGTT2008(1)_Book3_So lieu quoc te TH_09 Du lich" xfId="1032" xr:uid="{00000000-0005-0000-0000-00008F080000}"/>
    <cellStyle name="_10.Bieuthegioi-tan_NGTT2008(1)_Book3_So lieu quoc te TH_10 Van tai va BCVT (da sua ok)" xfId="1033" xr:uid="{00000000-0005-0000-0000-000090080000}"/>
    <cellStyle name="_10.Bieuthegioi-tan_NGTT2008(1)_Book3_So lieu quoc te TH_12 Giao duc, Y Te va Muc songnam2011" xfId="1034" xr:uid="{00000000-0005-0000-0000-000091080000}"/>
    <cellStyle name="_10.Bieuthegioi-tan_NGTT2008(1)_Book3_So lieu quoc te TH_nien giam tom tat du lich va XNK" xfId="1035" xr:uid="{00000000-0005-0000-0000-000092080000}"/>
    <cellStyle name="_10.Bieuthegioi-tan_NGTT2008(1)_Book3_So lieu quoc te TH_Nongnghiep" xfId="1036" xr:uid="{00000000-0005-0000-0000-000093080000}"/>
    <cellStyle name="_10.Bieuthegioi-tan_NGTT2008(1)_Book3_So lieu quoc te TH_XNK" xfId="1037" xr:uid="{00000000-0005-0000-0000-000094080000}"/>
    <cellStyle name="_10.Bieuthegioi-tan_NGTT2008(1)_Book3_So lieu quoc te(GDP)" xfId="1038" xr:uid="{00000000-0005-0000-0000-000095080000}"/>
    <cellStyle name="_10.Bieuthegioi-tan_NGTT2008(1)_Book3_So lieu quoc te(GDP) 2" xfId="3779" xr:uid="{00000000-0005-0000-0000-000096080000}"/>
    <cellStyle name="_10.Bieuthegioi-tan_NGTT2008(1)_Book3_So lieu quoc te(GDP)_02  Dan so lao dong(OK)" xfId="1039" xr:uid="{00000000-0005-0000-0000-000097080000}"/>
    <cellStyle name="_10.Bieuthegioi-tan_NGTT2008(1)_Book3_So lieu quoc te(GDP)_03 TKQG va Thu chi NSNN 2012" xfId="1040" xr:uid="{00000000-0005-0000-0000-000098080000}"/>
    <cellStyle name="_10.Bieuthegioi-tan_NGTT2008(1)_Book3_So lieu quoc te(GDP)_04 Doanh nghiep va CSKDCT 2012" xfId="1041" xr:uid="{00000000-0005-0000-0000-000099080000}"/>
    <cellStyle name="_10.Bieuthegioi-tan_NGTT2008(1)_Book3_So lieu quoc te(GDP)_05 Doanh nghiep va Ca the_2011 (Ok)" xfId="1042" xr:uid="{00000000-0005-0000-0000-00009A080000}"/>
    <cellStyle name="_10.Bieuthegioi-tan_NGTT2008(1)_Book3_So lieu quoc te(GDP)_06 NGTT LN,TS 2013 co so" xfId="3780" xr:uid="{00000000-0005-0000-0000-00009B080000}"/>
    <cellStyle name="_10.Bieuthegioi-tan_NGTT2008(1)_Book3_So lieu quoc te(GDP)_07 NGTT CN 2012" xfId="1043" xr:uid="{00000000-0005-0000-0000-00009C080000}"/>
    <cellStyle name="_10.Bieuthegioi-tan_NGTT2008(1)_Book3_So lieu quoc te(GDP)_08 Thuong mai Tong muc - Diep" xfId="1044" xr:uid="{00000000-0005-0000-0000-00009D080000}"/>
    <cellStyle name="_10.Bieuthegioi-tan_NGTT2008(1)_Book3_So lieu quoc te(GDP)_08 Thuong mai va Du lich (Ok)" xfId="1045" xr:uid="{00000000-0005-0000-0000-00009E080000}"/>
    <cellStyle name="_10.Bieuthegioi-tan_NGTT2008(1)_Book3_So lieu quoc te(GDP)_08 Thuong mai va Du lich (Ok)_nien giam tom tat nong nghiep 2013" xfId="3781" xr:uid="{00000000-0005-0000-0000-00009F080000}"/>
    <cellStyle name="_10.Bieuthegioi-tan_NGTT2008(1)_Book3_So lieu quoc te(GDP)_08 Thuong mai va Du lich (Ok)_Phan II (In)" xfId="3782" xr:uid="{00000000-0005-0000-0000-0000A0080000}"/>
    <cellStyle name="_10.Bieuthegioi-tan_NGTT2008(1)_Book3_So lieu quoc te(GDP)_09 Chi so gia 2011- VuTKG-1 (Ok)" xfId="1046" xr:uid="{00000000-0005-0000-0000-0000A1080000}"/>
    <cellStyle name="_10.Bieuthegioi-tan_NGTT2008(1)_Book3_So lieu quoc te(GDP)_09 Chi so gia 2011- VuTKG-1 (Ok)_nien giam tom tat nong nghiep 2013" xfId="3783" xr:uid="{00000000-0005-0000-0000-0000A2080000}"/>
    <cellStyle name="_10.Bieuthegioi-tan_NGTT2008(1)_Book3_So lieu quoc te(GDP)_09 Chi so gia 2011- VuTKG-1 (Ok)_Phan II (In)" xfId="3784" xr:uid="{00000000-0005-0000-0000-0000A3080000}"/>
    <cellStyle name="_10.Bieuthegioi-tan_NGTT2008(1)_Book3_So lieu quoc te(GDP)_09 Du lich" xfId="1047" xr:uid="{00000000-0005-0000-0000-0000A4080000}"/>
    <cellStyle name="_10.Bieuthegioi-tan_NGTT2008(1)_Book3_So lieu quoc te(GDP)_09 Du lich_nien giam tom tat nong nghiep 2013" xfId="3785" xr:uid="{00000000-0005-0000-0000-0000A5080000}"/>
    <cellStyle name="_10.Bieuthegioi-tan_NGTT2008(1)_Book3_So lieu quoc te(GDP)_09 Du lich_Phan II (In)" xfId="3786" xr:uid="{00000000-0005-0000-0000-0000A6080000}"/>
    <cellStyle name="_10.Bieuthegioi-tan_NGTT2008(1)_Book3_So lieu quoc te(GDP)_10 Van tai va BCVT (da sua ok)" xfId="1048" xr:uid="{00000000-0005-0000-0000-0000A7080000}"/>
    <cellStyle name="_10.Bieuthegioi-tan_NGTT2008(1)_Book3_So lieu quoc te(GDP)_10 Van tai va BCVT (da sua ok)_nien giam tom tat nong nghiep 2013" xfId="3787" xr:uid="{00000000-0005-0000-0000-0000A8080000}"/>
    <cellStyle name="_10.Bieuthegioi-tan_NGTT2008(1)_Book3_So lieu quoc te(GDP)_10 Van tai va BCVT (da sua ok)_Phan II (In)" xfId="3788" xr:uid="{00000000-0005-0000-0000-0000A9080000}"/>
    <cellStyle name="_10.Bieuthegioi-tan_NGTT2008(1)_Book3_So lieu quoc te(GDP)_11 (3)" xfId="1049" xr:uid="{00000000-0005-0000-0000-0000AA080000}"/>
    <cellStyle name="_10.Bieuthegioi-tan_NGTT2008(1)_Book3_So lieu quoc te(GDP)_11 (3) 2" xfId="3789" xr:uid="{00000000-0005-0000-0000-0000AB080000}"/>
    <cellStyle name="_10.Bieuthegioi-tan_NGTT2008(1)_Book3_So lieu quoc te(GDP)_11 (3)_04 Doanh nghiep va CSKDCT 2012" xfId="1050" xr:uid="{00000000-0005-0000-0000-0000AC080000}"/>
    <cellStyle name="_10.Bieuthegioi-tan_NGTT2008(1)_Book3_So lieu quoc te(GDP)_11 (3)_Book2" xfId="3790" xr:uid="{00000000-0005-0000-0000-0000AD080000}"/>
    <cellStyle name="_10.Bieuthegioi-tan_NGTT2008(1)_Book3_So lieu quoc te(GDP)_11 (3)_NGTK-daydu-2014-Laodong" xfId="3791" xr:uid="{00000000-0005-0000-0000-0000AE080000}"/>
    <cellStyle name="_10.Bieuthegioi-tan_NGTT2008(1)_Book3_So lieu quoc te(GDP)_11 (3)_nien giam tom tat nong nghiep 2013" xfId="3792" xr:uid="{00000000-0005-0000-0000-0000AF080000}"/>
    <cellStyle name="_10.Bieuthegioi-tan_NGTT2008(1)_Book3_So lieu quoc te(GDP)_11 (3)_Niengiam_Hung_final" xfId="3793" xr:uid="{00000000-0005-0000-0000-0000B0080000}"/>
    <cellStyle name="_10.Bieuthegioi-tan_NGTT2008(1)_Book3_So lieu quoc te(GDP)_11 (3)_Phan II (In)" xfId="3794" xr:uid="{00000000-0005-0000-0000-0000B1080000}"/>
    <cellStyle name="_10.Bieuthegioi-tan_NGTT2008(1)_Book3_So lieu quoc te(GDP)_11 (3)_Xl0000167" xfId="1051" xr:uid="{00000000-0005-0000-0000-0000B2080000}"/>
    <cellStyle name="_10.Bieuthegioi-tan_NGTT2008(1)_Book3_So lieu quoc te(GDP)_12 (2)" xfId="1052" xr:uid="{00000000-0005-0000-0000-0000B3080000}"/>
    <cellStyle name="_10.Bieuthegioi-tan_NGTT2008(1)_Book3_So lieu quoc te(GDP)_12 (2) 2" xfId="3795" xr:uid="{00000000-0005-0000-0000-0000B4080000}"/>
    <cellStyle name="_10.Bieuthegioi-tan_NGTT2008(1)_Book3_So lieu quoc te(GDP)_12 (2)_04 Doanh nghiep va CSKDCT 2012" xfId="1053" xr:uid="{00000000-0005-0000-0000-0000B5080000}"/>
    <cellStyle name="_10.Bieuthegioi-tan_NGTT2008(1)_Book3_So lieu quoc te(GDP)_12 (2)_Book2" xfId="3796" xr:uid="{00000000-0005-0000-0000-0000B6080000}"/>
    <cellStyle name="_10.Bieuthegioi-tan_NGTT2008(1)_Book3_So lieu quoc te(GDP)_12 (2)_NGTK-daydu-2014-Laodong" xfId="3797" xr:uid="{00000000-0005-0000-0000-0000B7080000}"/>
    <cellStyle name="_10.Bieuthegioi-tan_NGTT2008(1)_Book3_So lieu quoc te(GDP)_12 (2)_nien giam tom tat nong nghiep 2013" xfId="3798" xr:uid="{00000000-0005-0000-0000-0000B8080000}"/>
    <cellStyle name="_10.Bieuthegioi-tan_NGTT2008(1)_Book3_So lieu quoc te(GDP)_12 (2)_Niengiam_Hung_final" xfId="3799" xr:uid="{00000000-0005-0000-0000-0000B9080000}"/>
    <cellStyle name="_10.Bieuthegioi-tan_NGTT2008(1)_Book3_So lieu quoc te(GDP)_12 (2)_Phan II (In)" xfId="3800" xr:uid="{00000000-0005-0000-0000-0000BA080000}"/>
    <cellStyle name="_10.Bieuthegioi-tan_NGTT2008(1)_Book3_So lieu quoc te(GDP)_12 (2)_Xl0000167" xfId="1054" xr:uid="{00000000-0005-0000-0000-0000BB080000}"/>
    <cellStyle name="_10.Bieuthegioi-tan_NGTT2008(1)_Book3_So lieu quoc te(GDP)_12 Giao duc, Y Te va Muc songnam2011" xfId="1055" xr:uid="{00000000-0005-0000-0000-0000BC080000}"/>
    <cellStyle name="_10.Bieuthegioi-tan_NGTT2008(1)_Book3_So lieu quoc te(GDP)_12 Giao duc, Y Te va Muc songnam2011_nien giam tom tat nong nghiep 2013" xfId="3801" xr:uid="{00000000-0005-0000-0000-0000BD080000}"/>
    <cellStyle name="_10.Bieuthegioi-tan_NGTT2008(1)_Book3_So lieu quoc te(GDP)_12 Giao duc, Y Te va Muc songnam2011_Phan II (In)" xfId="3802" xr:uid="{00000000-0005-0000-0000-0000BE080000}"/>
    <cellStyle name="_10.Bieuthegioi-tan_NGTT2008(1)_Book3_So lieu quoc te(GDP)_12 MSDC_Thuy Van" xfId="3803" xr:uid="{00000000-0005-0000-0000-0000BF080000}"/>
    <cellStyle name="_10.Bieuthegioi-tan_NGTT2008(1)_Book3_So lieu quoc te(GDP)_12 So lieu quoc te (Ok)" xfId="1056" xr:uid="{00000000-0005-0000-0000-0000C0080000}"/>
    <cellStyle name="_10.Bieuthegioi-tan_NGTT2008(1)_Book3_So lieu quoc te(GDP)_12 So lieu quoc te (Ok)_nien giam tom tat nong nghiep 2013" xfId="3804" xr:uid="{00000000-0005-0000-0000-0000C1080000}"/>
    <cellStyle name="_10.Bieuthegioi-tan_NGTT2008(1)_Book3_So lieu quoc te(GDP)_12 So lieu quoc te (Ok)_Phan II (In)" xfId="3805" xr:uid="{00000000-0005-0000-0000-0000C2080000}"/>
    <cellStyle name="_10.Bieuthegioi-tan_NGTT2008(1)_Book3_So lieu quoc te(GDP)_13 Van tai 2012" xfId="1057" xr:uid="{00000000-0005-0000-0000-0000C3080000}"/>
    <cellStyle name="_10.Bieuthegioi-tan_NGTT2008(1)_Book3_So lieu quoc te(GDP)_Book2" xfId="3806" xr:uid="{00000000-0005-0000-0000-0000C4080000}"/>
    <cellStyle name="_10.Bieuthegioi-tan_NGTT2008(1)_Book3_So lieu quoc te(GDP)_Giaoduc2013(ok)" xfId="1058" xr:uid="{00000000-0005-0000-0000-0000C5080000}"/>
    <cellStyle name="_10.Bieuthegioi-tan_NGTT2008(1)_Book3_So lieu quoc te(GDP)_Maket NGTT2012 LN,TS (7-1-2013)" xfId="1059" xr:uid="{00000000-0005-0000-0000-0000C6080000}"/>
    <cellStyle name="_10.Bieuthegioi-tan_NGTT2008(1)_Book3_So lieu quoc te(GDP)_Maket NGTT2012 LN,TS (7-1-2013)_Nongnghiep" xfId="1060" xr:uid="{00000000-0005-0000-0000-0000C7080000}"/>
    <cellStyle name="_10.Bieuthegioi-tan_NGTT2008(1)_Book3_So lieu quoc te(GDP)_Ngiam_lamnghiep_2011_v2(1)(1)" xfId="1061" xr:uid="{00000000-0005-0000-0000-0000C8080000}"/>
    <cellStyle name="_10.Bieuthegioi-tan_NGTT2008(1)_Book3_So lieu quoc te(GDP)_Ngiam_lamnghiep_2011_v2(1)(1)_Nongnghiep" xfId="1062" xr:uid="{00000000-0005-0000-0000-0000C9080000}"/>
    <cellStyle name="_10.Bieuthegioi-tan_NGTT2008(1)_Book3_So lieu quoc te(GDP)_NGTK-daydu-2014-Laodong" xfId="3807" xr:uid="{00000000-0005-0000-0000-0000CA080000}"/>
    <cellStyle name="_10.Bieuthegioi-tan_NGTT2008(1)_Book3_So lieu quoc te(GDP)_NGTT LN,TS 2012 (Chuan)" xfId="1063" xr:uid="{00000000-0005-0000-0000-0000CB080000}"/>
    <cellStyle name="_10.Bieuthegioi-tan_NGTT2008(1)_Book3_So lieu quoc te(GDP)_Nien giam TT Vu Nong nghiep 2012(solieu)-gui Vu TH 29-3-2013" xfId="1064" xr:uid="{00000000-0005-0000-0000-0000CC080000}"/>
    <cellStyle name="_10.Bieuthegioi-tan_NGTT2008(1)_Book3_So lieu quoc te(GDP)_Niengiam_Hung_final" xfId="3808" xr:uid="{00000000-0005-0000-0000-0000CD080000}"/>
    <cellStyle name="_10.Bieuthegioi-tan_NGTT2008(1)_Book3_So lieu quoc te(GDP)_Nongnghiep" xfId="1065" xr:uid="{00000000-0005-0000-0000-0000CE080000}"/>
    <cellStyle name="_10.Bieuthegioi-tan_NGTT2008(1)_Book3_So lieu quoc te(GDP)_Nongnghiep NGDD 2012_cap nhat den 24-5-2013(1)" xfId="1066" xr:uid="{00000000-0005-0000-0000-0000CF080000}"/>
    <cellStyle name="_10.Bieuthegioi-tan_NGTT2008(1)_Book3_So lieu quoc te(GDP)_Nongnghiep_Nongnghiep NGDD 2012_cap nhat den 24-5-2013(1)" xfId="1067" xr:uid="{00000000-0005-0000-0000-0000D0080000}"/>
    <cellStyle name="_10.Bieuthegioi-tan_NGTT2008(1)_Book3_So lieu quoc te(GDP)_TKQG" xfId="1068" xr:uid="{00000000-0005-0000-0000-0000D1080000}"/>
    <cellStyle name="_10.Bieuthegioi-tan_NGTT2008(1)_Book3_So lieu quoc te(GDP)_Xl0000147" xfId="1069" xr:uid="{00000000-0005-0000-0000-0000D2080000}"/>
    <cellStyle name="_10.Bieuthegioi-tan_NGTT2008(1)_Book3_So lieu quoc te(GDP)_Xl0000167" xfId="1070" xr:uid="{00000000-0005-0000-0000-0000D3080000}"/>
    <cellStyle name="_10.Bieuthegioi-tan_NGTT2008(1)_Book3_So lieu quoc te(GDP)_XNK" xfId="1071" xr:uid="{00000000-0005-0000-0000-0000D4080000}"/>
    <cellStyle name="_10.Bieuthegioi-tan_NGTT2008(1)_Book3_So lieu quoc te(GDP)_XNK_nien giam tom tat nong nghiep 2013" xfId="3809" xr:uid="{00000000-0005-0000-0000-0000D5080000}"/>
    <cellStyle name="_10.Bieuthegioi-tan_NGTT2008(1)_Book3_So lieu quoc te(GDP)_XNK_Phan II (In)" xfId="3810" xr:uid="{00000000-0005-0000-0000-0000D6080000}"/>
    <cellStyle name="_10.Bieuthegioi-tan_NGTT2008(1)_Book3_TKQG" xfId="1072" xr:uid="{00000000-0005-0000-0000-0000D7080000}"/>
    <cellStyle name="_10.Bieuthegioi-tan_NGTT2008(1)_Book3_Xl0000006" xfId="3811" xr:uid="{00000000-0005-0000-0000-0000D8080000}"/>
    <cellStyle name="_10.Bieuthegioi-tan_NGTT2008(1)_Book3_Xl0000147" xfId="1073" xr:uid="{00000000-0005-0000-0000-0000D9080000}"/>
    <cellStyle name="_10.Bieuthegioi-tan_NGTT2008(1)_Book3_Xl0000167" xfId="1074" xr:uid="{00000000-0005-0000-0000-0000DA080000}"/>
    <cellStyle name="_10.Bieuthegioi-tan_NGTT2008(1)_Book3_XNK" xfId="1075" xr:uid="{00000000-0005-0000-0000-0000DB080000}"/>
    <cellStyle name="_10.Bieuthegioi-tan_NGTT2008(1)_Book3_XNK 2" xfId="3812" xr:uid="{00000000-0005-0000-0000-0000DC080000}"/>
    <cellStyle name="_10.Bieuthegioi-tan_NGTT2008(1)_Book3_XNK_08 Thuong mai Tong muc - Diep" xfId="1076" xr:uid="{00000000-0005-0000-0000-0000DD080000}"/>
    <cellStyle name="_10.Bieuthegioi-tan_NGTT2008(1)_Book3_XNK_08 Thuong mai Tong muc - Diep_nien giam tom tat nong nghiep 2013" xfId="3813" xr:uid="{00000000-0005-0000-0000-0000DE080000}"/>
    <cellStyle name="_10.Bieuthegioi-tan_NGTT2008(1)_Book3_XNK_08 Thuong mai Tong muc - Diep_Phan II (In)" xfId="3814" xr:uid="{00000000-0005-0000-0000-0000DF080000}"/>
    <cellStyle name="_10.Bieuthegioi-tan_NGTT2008(1)_Book3_XNK_Bo sung 04 bieu Cong nghiep" xfId="1077" xr:uid="{00000000-0005-0000-0000-0000E0080000}"/>
    <cellStyle name="_10.Bieuthegioi-tan_NGTT2008(1)_Book3_XNK_Bo sung 04 bieu Cong nghiep 2" xfId="3815" xr:uid="{00000000-0005-0000-0000-0000E1080000}"/>
    <cellStyle name="_10.Bieuthegioi-tan_NGTT2008(1)_Book3_XNK_Bo sung 04 bieu Cong nghiep_Book2" xfId="3816" xr:uid="{00000000-0005-0000-0000-0000E2080000}"/>
    <cellStyle name="_10.Bieuthegioi-tan_NGTT2008(1)_Book3_XNK_Bo sung 04 bieu Cong nghiep_Mau" xfId="3817" xr:uid="{00000000-0005-0000-0000-0000E3080000}"/>
    <cellStyle name="_10.Bieuthegioi-tan_NGTT2008(1)_Book3_XNK_Bo sung 04 bieu Cong nghiep_NGTK-daydu-2014-Laodong" xfId="3818" xr:uid="{00000000-0005-0000-0000-0000E4080000}"/>
    <cellStyle name="_10.Bieuthegioi-tan_NGTT2008(1)_Book3_XNK_Bo sung 04 bieu Cong nghiep_Niengiam_Hung_final" xfId="3819" xr:uid="{00000000-0005-0000-0000-0000E5080000}"/>
    <cellStyle name="_10.Bieuthegioi-tan_NGTT2008(1)_Book3_XNK_Book2" xfId="3820" xr:uid="{00000000-0005-0000-0000-0000E6080000}"/>
    <cellStyle name="_10.Bieuthegioi-tan_NGTT2008(1)_Book3_XNK_Mau" xfId="3821" xr:uid="{00000000-0005-0000-0000-0000E7080000}"/>
    <cellStyle name="_10.Bieuthegioi-tan_NGTT2008(1)_Book3_XNK_NGTK-daydu-2014-Laodong" xfId="3822" xr:uid="{00000000-0005-0000-0000-0000E8080000}"/>
    <cellStyle name="_10.Bieuthegioi-tan_NGTT2008(1)_Book3_XNK_Niengiam_Hung_final" xfId="3823" xr:uid="{00000000-0005-0000-0000-0000E9080000}"/>
    <cellStyle name="_10.Bieuthegioi-tan_NGTT2008(1)_Book3_XNK-2012" xfId="1078" xr:uid="{00000000-0005-0000-0000-0000EA080000}"/>
    <cellStyle name="_10.Bieuthegioi-tan_NGTT2008(1)_Book3_XNK-2012_nien giam tom tat nong nghiep 2013" xfId="3824" xr:uid="{00000000-0005-0000-0000-0000EB080000}"/>
    <cellStyle name="_10.Bieuthegioi-tan_NGTT2008(1)_Book3_XNK-2012_Phan II (In)" xfId="3825" xr:uid="{00000000-0005-0000-0000-0000EC080000}"/>
    <cellStyle name="_10.Bieuthegioi-tan_NGTT2008(1)_Book3_XNK-Market" xfId="1079" xr:uid="{00000000-0005-0000-0000-0000ED080000}"/>
    <cellStyle name="_10.Bieuthegioi-tan_NGTT2008(1)_Book4" xfId="1080" xr:uid="{00000000-0005-0000-0000-0000EE080000}"/>
    <cellStyle name="_10.Bieuthegioi-tan_NGTT2008(1)_Book4 2" xfId="3826" xr:uid="{00000000-0005-0000-0000-0000EF080000}"/>
    <cellStyle name="_10.Bieuthegioi-tan_NGTT2008(1)_Book4_08 Cong nghiep 2010" xfId="1081" xr:uid="{00000000-0005-0000-0000-0000F0080000}"/>
    <cellStyle name="_10.Bieuthegioi-tan_NGTT2008(1)_Book4_08 Thuong mai va Du lich (Ok)" xfId="1082" xr:uid="{00000000-0005-0000-0000-0000F1080000}"/>
    <cellStyle name="_10.Bieuthegioi-tan_NGTT2008(1)_Book4_09 Chi so gia 2011- VuTKG-1 (Ok)" xfId="1083" xr:uid="{00000000-0005-0000-0000-0000F2080000}"/>
    <cellStyle name="_10.Bieuthegioi-tan_NGTT2008(1)_Book4_09 Du lich" xfId="1084" xr:uid="{00000000-0005-0000-0000-0000F3080000}"/>
    <cellStyle name="_10.Bieuthegioi-tan_NGTT2008(1)_Book4_10 Van tai va BCVT (da sua ok)" xfId="1085" xr:uid="{00000000-0005-0000-0000-0000F4080000}"/>
    <cellStyle name="_10.Bieuthegioi-tan_NGTT2008(1)_Book4_12 Giao duc, Y Te va Muc songnam2011" xfId="1086" xr:uid="{00000000-0005-0000-0000-0000F5080000}"/>
    <cellStyle name="_10.Bieuthegioi-tan_NGTT2008(1)_Book4_12 So lieu quoc te (Ok)" xfId="1087" xr:uid="{00000000-0005-0000-0000-0000F6080000}"/>
    <cellStyle name="_10.Bieuthegioi-tan_NGTT2008(1)_Book4_Book1" xfId="1088" xr:uid="{00000000-0005-0000-0000-0000F7080000}"/>
    <cellStyle name="_10.Bieuthegioi-tan_NGTT2008(1)_Book4_Book1 2" xfId="3827" xr:uid="{00000000-0005-0000-0000-0000F8080000}"/>
    <cellStyle name="_10.Bieuthegioi-tan_NGTT2008(1)_Book4_Book1_Book2" xfId="3828" xr:uid="{00000000-0005-0000-0000-0000F9080000}"/>
    <cellStyle name="_10.Bieuthegioi-tan_NGTT2008(1)_Book4_Book1_Mau" xfId="3829" xr:uid="{00000000-0005-0000-0000-0000FA080000}"/>
    <cellStyle name="_10.Bieuthegioi-tan_NGTT2008(1)_Book4_Book1_NGTK-daydu-2014-Laodong" xfId="3830" xr:uid="{00000000-0005-0000-0000-0000FB080000}"/>
    <cellStyle name="_10.Bieuthegioi-tan_NGTT2008(1)_Book4_Book1_Niengiam_Hung_final" xfId="3831" xr:uid="{00000000-0005-0000-0000-0000FC080000}"/>
    <cellStyle name="_10.Bieuthegioi-tan_NGTT2008(1)_Book4_Book2" xfId="3832" xr:uid="{00000000-0005-0000-0000-0000FD080000}"/>
    <cellStyle name="_10.Bieuthegioi-tan_NGTT2008(1)_Book4_Mau" xfId="3833" xr:uid="{00000000-0005-0000-0000-0000FE080000}"/>
    <cellStyle name="_10.Bieuthegioi-tan_NGTT2008(1)_Book4_NGTK-daydu-2014-Laodong" xfId="3834" xr:uid="{00000000-0005-0000-0000-0000FF080000}"/>
    <cellStyle name="_10.Bieuthegioi-tan_NGTT2008(1)_Book4_nien giam tom tat du lich va XNK" xfId="1089" xr:uid="{00000000-0005-0000-0000-000000090000}"/>
    <cellStyle name="_10.Bieuthegioi-tan_NGTT2008(1)_Book4_Niengiam_Hung_final" xfId="3835" xr:uid="{00000000-0005-0000-0000-000001090000}"/>
    <cellStyle name="_10.Bieuthegioi-tan_NGTT2008(1)_Book4_Nongnghiep" xfId="1090" xr:uid="{00000000-0005-0000-0000-000002090000}"/>
    <cellStyle name="_10.Bieuthegioi-tan_NGTT2008(1)_Book4_XNK" xfId="1091" xr:uid="{00000000-0005-0000-0000-000003090000}"/>
    <cellStyle name="_10.Bieuthegioi-tan_NGTT2008(1)_Book4_XNK-2012" xfId="1092" xr:uid="{00000000-0005-0000-0000-000004090000}"/>
    <cellStyle name="_10.Bieuthegioi-tan_NGTT2008(1)_CSKDCT 2010" xfId="1093" xr:uid="{00000000-0005-0000-0000-000005090000}"/>
    <cellStyle name="_10.Bieuthegioi-tan_NGTT2008(1)_CSKDCT 2010 2" xfId="3836" xr:uid="{00000000-0005-0000-0000-000006090000}"/>
    <cellStyle name="_10.Bieuthegioi-tan_NGTT2008(1)_CSKDCT 2010_Bo sung 04 bieu Cong nghiep" xfId="1094" xr:uid="{00000000-0005-0000-0000-000007090000}"/>
    <cellStyle name="_10.Bieuthegioi-tan_NGTT2008(1)_CSKDCT 2010_Bo sung 04 bieu Cong nghiep 2" xfId="3837" xr:uid="{00000000-0005-0000-0000-000008090000}"/>
    <cellStyle name="_10.Bieuthegioi-tan_NGTT2008(1)_CSKDCT 2010_Bo sung 04 bieu Cong nghiep_Book2" xfId="3838" xr:uid="{00000000-0005-0000-0000-000009090000}"/>
    <cellStyle name="_10.Bieuthegioi-tan_NGTT2008(1)_CSKDCT 2010_Bo sung 04 bieu Cong nghiep_Mau" xfId="3839" xr:uid="{00000000-0005-0000-0000-00000A090000}"/>
    <cellStyle name="_10.Bieuthegioi-tan_NGTT2008(1)_CSKDCT 2010_Bo sung 04 bieu Cong nghiep_NGTK-daydu-2014-Laodong" xfId="3840" xr:uid="{00000000-0005-0000-0000-00000B090000}"/>
    <cellStyle name="_10.Bieuthegioi-tan_NGTT2008(1)_CSKDCT 2010_Bo sung 04 bieu Cong nghiep_Niengiam_Hung_final" xfId="3841" xr:uid="{00000000-0005-0000-0000-00000C090000}"/>
    <cellStyle name="_10.Bieuthegioi-tan_NGTT2008(1)_CSKDCT 2010_Book2" xfId="3842" xr:uid="{00000000-0005-0000-0000-00000D090000}"/>
    <cellStyle name="_10.Bieuthegioi-tan_NGTT2008(1)_CSKDCT 2010_Mau" xfId="3843" xr:uid="{00000000-0005-0000-0000-00000E090000}"/>
    <cellStyle name="_10.Bieuthegioi-tan_NGTT2008(1)_CSKDCT 2010_NGTK-daydu-2014-Laodong" xfId="3844" xr:uid="{00000000-0005-0000-0000-00000F090000}"/>
    <cellStyle name="_10.Bieuthegioi-tan_NGTT2008(1)_CSKDCT 2010_Niengiam_Hung_final" xfId="3845" xr:uid="{00000000-0005-0000-0000-000010090000}"/>
    <cellStyle name="_10.Bieuthegioi-tan_NGTT2008(1)_CucThongke-phucdap-Tuan-Anh" xfId="1095" xr:uid="{00000000-0005-0000-0000-000011090000}"/>
    <cellStyle name="_10.Bieuthegioi-tan_NGTT2008(1)_dan so phan tich 10 nam(moi)" xfId="1096" xr:uid="{00000000-0005-0000-0000-000012090000}"/>
    <cellStyle name="_10.Bieuthegioi-tan_NGTT2008(1)_dan so phan tich 10 nam(moi)_01 Don vi HC" xfId="3846" xr:uid="{00000000-0005-0000-0000-000013090000}"/>
    <cellStyle name="_10.Bieuthegioi-tan_NGTT2008(1)_dan so phan tich 10 nam(moi)_02 Danso_Laodong 2012(chuan) CO SO" xfId="1097" xr:uid="{00000000-0005-0000-0000-000014090000}"/>
    <cellStyle name="_10.Bieuthegioi-tan_NGTT2008(1)_dan so phan tich 10 nam(moi)_04 Doanh nghiep va CSKDCT 2012" xfId="1098" xr:uid="{00000000-0005-0000-0000-000015090000}"/>
    <cellStyle name="_10.Bieuthegioi-tan_NGTT2008(1)_dan so phan tich 10 nam(moi)_12 MSDC_Thuy Van" xfId="3847" xr:uid="{00000000-0005-0000-0000-000016090000}"/>
    <cellStyle name="_10.Bieuthegioi-tan_NGTT2008(1)_dan so phan tich 10 nam(moi)_Don vi HC, dat dai, khi hau" xfId="3848" xr:uid="{00000000-0005-0000-0000-000017090000}"/>
    <cellStyle name="_10.Bieuthegioi-tan_NGTT2008(1)_dan so phan tich 10 nam(moi)_Mau" xfId="3849" xr:uid="{00000000-0005-0000-0000-000018090000}"/>
    <cellStyle name="_10.Bieuthegioi-tan_NGTT2008(1)_dan so phan tich 10 nam(moi)_Mau 2" xfId="3850" xr:uid="{00000000-0005-0000-0000-000019090000}"/>
    <cellStyle name="_10.Bieuthegioi-tan_NGTT2008(1)_dan so phan tich 10 nam(moi)_Mau_Book2" xfId="3851" xr:uid="{00000000-0005-0000-0000-00001A090000}"/>
    <cellStyle name="_10.Bieuthegioi-tan_NGTT2008(1)_dan so phan tich 10 nam(moi)_Mau_NGTK-daydu-2014-Laodong" xfId="3852" xr:uid="{00000000-0005-0000-0000-00001B090000}"/>
    <cellStyle name="_10.Bieuthegioi-tan_NGTT2008(1)_dan so phan tich 10 nam(moi)_Mau_Niengiam_Hung_final" xfId="3853" xr:uid="{00000000-0005-0000-0000-00001C090000}"/>
    <cellStyle name="_10.Bieuthegioi-tan_NGTT2008(1)_dan so phan tich 10 nam(moi)_NGDD 2013 Thu chi NSNN " xfId="3854" xr:uid="{00000000-0005-0000-0000-00001D090000}"/>
    <cellStyle name="_10.Bieuthegioi-tan_NGTT2008(1)_dan so phan tich 10 nam(moi)_NGTK-daydu-2014-VuDSLD(22.5.2015)" xfId="3855" xr:uid="{00000000-0005-0000-0000-00001E090000}"/>
    <cellStyle name="_10.Bieuthegioi-tan_NGTT2008(1)_dan so phan tich 10 nam(moi)_nien giam 28.5.12_sua tn_Oanh-gui-3.15pm-28-5-2012" xfId="1099" xr:uid="{00000000-0005-0000-0000-00001F090000}"/>
    <cellStyle name="_10.Bieuthegioi-tan_NGTT2008(1)_dan so phan tich 10 nam(moi)_Nien giam KT_TV 2010" xfId="1100" xr:uid="{00000000-0005-0000-0000-000020090000}"/>
    <cellStyle name="_10.Bieuthegioi-tan_NGTT2008(1)_dan so phan tich 10 nam(moi)_nien giam tom tat nong nghiep 2013" xfId="3856" xr:uid="{00000000-0005-0000-0000-000021090000}"/>
    <cellStyle name="_10.Bieuthegioi-tan_NGTT2008(1)_dan so phan tich 10 nam(moi)_Phan II (In)" xfId="3857" xr:uid="{00000000-0005-0000-0000-000022090000}"/>
    <cellStyle name="_10.Bieuthegioi-tan_NGTT2008(1)_dan so phan tich 10 nam(moi)_Xl0000006" xfId="3858" xr:uid="{00000000-0005-0000-0000-000023090000}"/>
    <cellStyle name="_10.Bieuthegioi-tan_NGTT2008(1)_dan so phan tich 10 nam(moi)_Xl0000167" xfId="1101" xr:uid="{00000000-0005-0000-0000-000024090000}"/>
    <cellStyle name="_10.Bieuthegioi-tan_NGTT2008(1)_dan so phan tich 10 nam(moi)_Y te-VH TT_Tam(1)" xfId="3859" xr:uid="{00000000-0005-0000-0000-000025090000}"/>
    <cellStyle name="_10.Bieuthegioi-tan_NGTT2008(1)_Dat Dai NGTT -2013" xfId="1102" xr:uid="{00000000-0005-0000-0000-000026090000}"/>
    <cellStyle name="_10.Bieuthegioi-tan_NGTT2008(1)_Dat Dai NGTT -2013 2" xfId="3860" xr:uid="{00000000-0005-0000-0000-000027090000}"/>
    <cellStyle name="_10.Bieuthegioi-tan_NGTT2008(1)_Dat Dai NGTT -2013_Book2" xfId="3861" xr:uid="{00000000-0005-0000-0000-000028090000}"/>
    <cellStyle name="_10.Bieuthegioi-tan_NGTT2008(1)_Dat Dai NGTT -2013_NGTK-daydu-2014-Laodong" xfId="3862" xr:uid="{00000000-0005-0000-0000-000029090000}"/>
    <cellStyle name="_10.Bieuthegioi-tan_NGTT2008(1)_Dat Dai NGTT -2013_Niengiam_Hung_final" xfId="3863" xr:uid="{00000000-0005-0000-0000-00002A090000}"/>
    <cellStyle name="_10.Bieuthegioi-tan_NGTT2008(1)_Giaoduc2013(ok)" xfId="1103" xr:uid="{00000000-0005-0000-0000-00002B090000}"/>
    <cellStyle name="_10.Bieuthegioi-tan_NGTT2008(1)_GTSXNN" xfId="1104" xr:uid="{00000000-0005-0000-0000-00002C090000}"/>
    <cellStyle name="_10.Bieuthegioi-tan_NGTT2008(1)_GTSXNN_Nongnghiep NGDD 2012_cap nhat den 24-5-2013(1)" xfId="1105" xr:uid="{00000000-0005-0000-0000-00002D090000}"/>
    <cellStyle name="_10.Bieuthegioi-tan_NGTT2008(1)_Lam nghiep, thuy san 2010 (ok)" xfId="1106" xr:uid="{00000000-0005-0000-0000-00002E090000}"/>
    <cellStyle name="_10.Bieuthegioi-tan_NGTT2008(1)_Lam nghiep, thuy san 2010 (ok) 2" xfId="3864" xr:uid="{00000000-0005-0000-0000-00002F090000}"/>
    <cellStyle name="_10.Bieuthegioi-tan_NGTT2008(1)_Lam nghiep, thuy san 2010 (ok)_08 Cong nghiep 2010" xfId="1107" xr:uid="{00000000-0005-0000-0000-000030090000}"/>
    <cellStyle name="_10.Bieuthegioi-tan_NGTT2008(1)_Lam nghiep, thuy san 2010 (ok)_08 Thuong mai va Du lich (Ok)" xfId="1108" xr:uid="{00000000-0005-0000-0000-000031090000}"/>
    <cellStyle name="_10.Bieuthegioi-tan_NGTT2008(1)_Lam nghiep, thuy san 2010 (ok)_09 Chi so gia 2011- VuTKG-1 (Ok)" xfId="1109" xr:uid="{00000000-0005-0000-0000-000032090000}"/>
    <cellStyle name="_10.Bieuthegioi-tan_NGTT2008(1)_Lam nghiep, thuy san 2010 (ok)_09 Du lich" xfId="1110" xr:uid="{00000000-0005-0000-0000-000033090000}"/>
    <cellStyle name="_10.Bieuthegioi-tan_NGTT2008(1)_Lam nghiep, thuy san 2010 (ok)_10 Van tai va BCVT (da sua ok)" xfId="1111" xr:uid="{00000000-0005-0000-0000-000034090000}"/>
    <cellStyle name="_10.Bieuthegioi-tan_NGTT2008(1)_Lam nghiep, thuy san 2010 (ok)_12 Giao duc, Y Te va Muc songnam2011" xfId="1112" xr:uid="{00000000-0005-0000-0000-000035090000}"/>
    <cellStyle name="_10.Bieuthegioi-tan_NGTT2008(1)_Lam nghiep, thuy san 2010 (ok)_Book2" xfId="3865" xr:uid="{00000000-0005-0000-0000-000036090000}"/>
    <cellStyle name="_10.Bieuthegioi-tan_NGTT2008(1)_Lam nghiep, thuy san 2010 (ok)_Mau" xfId="3866" xr:uid="{00000000-0005-0000-0000-000037090000}"/>
    <cellStyle name="_10.Bieuthegioi-tan_NGTT2008(1)_Lam nghiep, thuy san 2010 (ok)_NGTK-daydu-2014-Laodong" xfId="3867" xr:uid="{00000000-0005-0000-0000-000038090000}"/>
    <cellStyle name="_10.Bieuthegioi-tan_NGTT2008(1)_Lam nghiep, thuy san 2010 (ok)_nien giam tom tat du lich va XNK" xfId="1113" xr:uid="{00000000-0005-0000-0000-000039090000}"/>
    <cellStyle name="_10.Bieuthegioi-tan_NGTT2008(1)_Lam nghiep, thuy san 2010 (ok)_Niengiam_Hung_final" xfId="3868" xr:uid="{00000000-0005-0000-0000-00003A090000}"/>
    <cellStyle name="_10.Bieuthegioi-tan_NGTT2008(1)_Lam nghiep, thuy san 2010 (ok)_Nongnghiep" xfId="1114" xr:uid="{00000000-0005-0000-0000-00003B090000}"/>
    <cellStyle name="_10.Bieuthegioi-tan_NGTT2008(1)_Lam nghiep, thuy san 2010 (ok)_XNK" xfId="1115" xr:uid="{00000000-0005-0000-0000-00003C090000}"/>
    <cellStyle name="_10.Bieuthegioi-tan_NGTT2008(1)_Maket NGTT Cong nghiep 2011" xfId="1116" xr:uid="{00000000-0005-0000-0000-00003D090000}"/>
    <cellStyle name="_10.Bieuthegioi-tan_NGTT2008(1)_Maket NGTT Cong nghiep 2011_08 Cong nghiep 2010" xfId="1117" xr:uid="{00000000-0005-0000-0000-00003E090000}"/>
    <cellStyle name="_10.Bieuthegioi-tan_NGTT2008(1)_Maket NGTT Cong nghiep 2011_08 Thuong mai va Du lich (Ok)" xfId="1118" xr:uid="{00000000-0005-0000-0000-00003F090000}"/>
    <cellStyle name="_10.Bieuthegioi-tan_NGTT2008(1)_Maket NGTT Cong nghiep 2011_09 Chi so gia 2011- VuTKG-1 (Ok)" xfId="1119" xr:uid="{00000000-0005-0000-0000-000040090000}"/>
    <cellStyle name="_10.Bieuthegioi-tan_NGTT2008(1)_Maket NGTT Cong nghiep 2011_09 Du lich" xfId="1120" xr:uid="{00000000-0005-0000-0000-000041090000}"/>
    <cellStyle name="_10.Bieuthegioi-tan_NGTT2008(1)_Maket NGTT Cong nghiep 2011_10 Van tai va BCVT (da sua ok)" xfId="1121" xr:uid="{00000000-0005-0000-0000-000042090000}"/>
    <cellStyle name="_10.Bieuthegioi-tan_NGTT2008(1)_Maket NGTT Cong nghiep 2011_12 Giao duc, Y Te va Muc songnam2011" xfId="1122" xr:uid="{00000000-0005-0000-0000-000043090000}"/>
    <cellStyle name="_10.Bieuthegioi-tan_NGTT2008(1)_Maket NGTT Cong nghiep 2011_nien giam tom tat du lich va XNK" xfId="1123" xr:uid="{00000000-0005-0000-0000-000044090000}"/>
    <cellStyle name="_10.Bieuthegioi-tan_NGTT2008(1)_Maket NGTT Cong nghiep 2011_Nongnghiep" xfId="1124" xr:uid="{00000000-0005-0000-0000-000045090000}"/>
    <cellStyle name="_10.Bieuthegioi-tan_NGTT2008(1)_Maket NGTT Cong nghiep 2011_XNK" xfId="1125" xr:uid="{00000000-0005-0000-0000-000046090000}"/>
    <cellStyle name="_10.Bieuthegioi-tan_NGTT2008(1)_Maket NGTT Doanh Nghiep 2011" xfId="1126" xr:uid="{00000000-0005-0000-0000-000047090000}"/>
    <cellStyle name="_10.Bieuthegioi-tan_NGTT2008(1)_Maket NGTT Doanh Nghiep 2011_08 Cong nghiep 2010" xfId="1127" xr:uid="{00000000-0005-0000-0000-000048090000}"/>
    <cellStyle name="_10.Bieuthegioi-tan_NGTT2008(1)_Maket NGTT Doanh Nghiep 2011_08 Thuong mai va Du lich (Ok)" xfId="1128" xr:uid="{00000000-0005-0000-0000-000049090000}"/>
    <cellStyle name="_10.Bieuthegioi-tan_NGTT2008(1)_Maket NGTT Doanh Nghiep 2011_09 Chi so gia 2011- VuTKG-1 (Ok)" xfId="1129" xr:uid="{00000000-0005-0000-0000-00004A090000}"/>
    <cellStyle name="_10.Bieuthegioi-tan_NGTT2008(1)_Maket NGTT Doanh Nghiep 2011_09 Du lich" xfId="1130" xr:uid="{00000000-0005-0000-0000-00004B090000}"/>
    <cellStyle name="_10.Bieuthegioi-tan_NGTT2008(1)_Maket NGTT Doanh Nghiep 2011_10 Van tai va BCVT (da sua ok)" xfId="1131" xr:uid="{00000000-0005-0000-0000-00004C090000}"/>
    <cellStyle name="_10.Bieuthegioi-tan_NGTT2008(1)_Maket NGTT Doanh Nghiep 2011_12 Giao duc, Y Te va Muc songnam2011" xfId="1132" xr:uid="{00000000-0005-0000-0000-00004D090000}"/>
    <cellStyle name="_10.Bieuthegioi-tan_NGTT2008(1)_Maket NGTT Doanh Nghiep 2011_nien giam tom tat du lich va XNK" xfId="1133" xr:uid="{00000000-0005-0000-0000-00004E090000}"/>
    <cellStyle name="_10.Bieuthegioi-tan_NGTT2008(1)_Maket NGTT Doanh Nghiep 2011_Nongnghiep" xfId="1134" xr:uid="{00000000-0005-0000-0000-00004F090000}"/>
    <cellStyle name="_10.Bieuthegioi-tan_NGTT2008(1)_Maket NGTT Doanh Nghiep 2011_XNK" xfId="1135" xr:uid="{00000000-0005-0000-0000-000050090000}"/>
    <cellStyle name="_10.Bieuthegioi-tan_NGTT2008(1)_Maket NGTT Thu chi NS 2011" xfId="1136" xr:uid="{00000000-0005-0000-0000-000051090000}"/>
    <cellStyle name="_10.Bieuthegioi-tan_NGTT2008(1)_Maket NGTT Thu chi NS 2011_08 Cong nghiep 2010" xfId="1137" xr:uid="{00000000-0005-0000-0000-000052090000}"/>
    <cellStyle name="_10.Bieuthegioi-tan_NGTT2008(1)_Maket NGTT Thu chi NS 2011_08 Thuong mai va Du lich (Ok)" xfId="1138" xr:uid="{00000000-0005-0000-0000-000053090000}"/>
    <cellStyle name="_10.Bieuthegioi-tan_NGTT2008(1)_Maket NGTT Thu chi NS 2011_09 Chi so gia 2011- VuTKG-1 (Ok)" xfId="1139" xr:uid="{00000000-0005-0000-0000-000054090000}"/>
    <cellStyle name="_10.Bieuthegioi-tan_NGTT2008(1)_Maket NGTT Thu chi NS 2011_09 Du lich" xfId="1140" xr:uid="{00000000-0005-0000-0000-000055090000}"/>
    <cellStyle name="_10.Bieuthegioi-tan_NGTT2008(1)_Maket NGTT Thu chi NS 2011_10 Van tai va BCVT (da sua ok)" xfId="1141" xr:uid="{00000000-0005-0000-0000-000056090000}"/>
    <cellStyle name="_10.Bieuthegioi-tan_NGTT2008(1)_Maket NGTT Thu chi NS 2011_12 Giao duc, Y Te va Muc songnam2011" xfId="1142" xr:uid="{00000000-0005-0000-0000-000057090000}"/>
    <cellStyle name="_10.Bieuthegioi-tan_NGTT2008(1)_Maket NGTT Thu chi NS 2011_nien giam tom tat du lich va XNK" xfId="1143" xr:uid="{00000000-0005-0000-0000-000058090000}"/>
    <cellStyle name="_10.Bieuthegioi-tan_NGTT2008(1)_Maket NGTT Thu chi NS 2011_Nongnghiep" xfId="1144" xr:uid="{00000000-0005-0000-0000-000059090000}"/>
    <cellStyle name="_10.Bieuthegioi-tan_NGTT2008(1)_Maket NGTT Thu chi NS 2011_XNK" xfId="1145" xr:uid="{00000000-0005-0000-0000-00005A090000}"/>
    <cellStyle name="_10.Bieuthegioi-tan_NGTT2008(1)_Maket NGTT2012 LN,TS (7-1-2013)" xfId="1146" xr:uid="{00000000-0005-0000-0000-00005B090000}"/>
    <cellStyle name="_10.Bieuthegioi-tan_NGTT2008(1)_Maket NGTT2012 LN,TS (7-1-2013)_Nongnghiep" xfId="1147" xr:uid="{00000000-0005-0000-0000-00005C090000}"/>
    <cellStyle name="_10.Bieuthegioi-tan_NGTT2008(1)_Mau" xfId="3869" xr:uid="{00000000-0005-0000-0000-00005D090000}"/>
    <cellStyle name="_10.Bieuthegioi-tan_NGTT2008(1)_Ngiam_lamnghiep_2011_v2(1)(1)" xfId="1148" xr:uid="{00000000-0005-0000-0000-00005E090000}"/>
    <cellStyle name="_10.Bieuthegioi-tan_NGTT2008(1)_Ngiam_lamnghiep_2011_v2(1)(1)_Nongnghiep" xfId="1149" xr:uid="{00000000-0005-0000-0000-00005F090000}"/>
    <cellStyle name="_10.Bieuthegioi-tan_NGTT2008(1)_NGTK-daydu-2014-Laodong" xfId="3870" xr:uid="{00000000-0005-0000-0000-000060090000}"/>
    <cellStyle name="_10.Bieuthegioi-tan_NGTT2008(1)_NGTT Ca the 2011 Diep" xfId="1150" xr:uid="{00000000-0005-0000-0000-000061090000}"/>
    <cellStyle name="_10.Bieuthegioi-tan_NGTT2008(1)_NGTT Ca the 2011 Diep_08 Cong nghiep 2010" xfId="1151" xr:uid="{00000000-0005-0000-0000-000062090000}"/>
    <cellStyle name="_10.Bieuthegioi-tan_NGTT2008(1)_NGTT Ca the 2011 Diep_08 Thuong mai va Du lich (Ok)" xfId="1152" xr:uid="{00000000-0005-0000-0000-000063090000}"/>
    <cellStyle name="_10.Bieuthegioi-tan_NGTT2008(1)_NGTT Ca the 2011 Diep_09 Chi so gia 2011- VuTKG-1 (Ok)" xfId="1153" xr:uid="{00000000-0005-0000-0000-000064090000}"/>
    <cellStyle name="_10.Bieuthegioi-tan_NGTT2008(1)_NGTT Ca the 2011 Diep_09 Du lich" xfId="1154" xr:uid="{00000000-0005-0000-0000-000065090000}"/>
    <cellStyle name="_10.Bieuthegioi-tan_NGTT2008(1)_NGTT Ca the 2011 Diep_10 Van tai va BCVT (da sua ok)" xfId="1155" xr:uid="{00000000-0005-0000-0000-000066090000}"/>
    <cellStyle name="_10.Bieuthegioi-tan_NGTT2008(1)_NGTT Ca the 2011 Diep_12 Giao duc, Y Te va Muc songnam2011" xfId="1156" xr:uid="{00000000-0005-0000-0000-000067090000}"/>
    <cellStyle name="_10.Bieuthegioi-tan_NGTT2008(1)_NGTT Ca the 2011 Diep_nien giam tom tat du lich va XNK" xfId="1157" xr:uid="{00000000-0005-0000-0000-000068090000}"/>
    <cellStyle name="_10.Bieuthegioi-tan_NGTT2008(1)_NGTT Ca the 2011 Diep_Nongnghiep" xfId="1158" xr:uid="{00000000-0005-0000-0000-000069090000}"/>
    <cellStyle name="_10.Bieuthegioi-tan_NGTT2008(1)_NGTT Ca the 2011 Diep_XNK" xfId="1159" xr:uid="{00000000-0005-0000-0000-00006A090000}"/>
    <cellStyle name="_10.Bieuthegioi-tan_NGTT2008(1)_NGTT LN,TS 2012 (Chuan)" xfId="1160" xr:uid="{00000000-0005-0000-0000-00006B090000}"/>
    <cellStyle name="_10.Bieuthegioi-tan_NGTT2008(1)_Nien giam day du  Nong nghiep 2010" xfId="1161" xr:uid="{00000000-0005-0000-0000-00006C090000}"/>
    <cellStyle name="_10.Bieuthegioi-tan_NGTT2008(1)_nien giam tom tat nong nghiep 2013" xfId="3871" xr:uid="{00000000-0005-0000-0000-00006D090000}"/>
    <cellStyle name="_10.Bieuthegioi-tan_NGTT2008(1)_Nien giam TT Vu Nong nghiep 2012(solieu)-gui Vu TH 29-3-2013" xfId="1162" xr:uid="{00000000-0005-0000-0000-00006E090000}"/>
    <cellStyle name="_10.Bieuthegioi-tan_NGTT2008(1)_Niengiam_Hung_final" xfId="3872" xr:uid="{00000000-0005-0000-0000-00006F090000}"/>
    <cellStyle name="_10.Bieuthegioi-tan_NGTT2008(1)_Nongnghiep" xfId="1163" xr:uid="{00000000-0005-0000-0000-000070090000}"/>
    <cellStyle name="_10.Bieuthegioi-tan_NGTT2008(1)_Nongnghiep 2" xfId="3873" xr:uid="{00000000-0005-0000-0000-000071090000}"/>
    <cellStyle name="_10.Bieuthegioi-tan_NGTT2008(1)_Nongnghiep_Bo sung 04 bieu Cong nghiep" xfId="1164" xr:uid="{00000000-0005-0000-0000-000072090000}"/>
    <cellStyle name="_10.Bieuthegioi-tan_NGTT2008(1)_Nongnghiep_Bo sung 04 bieu Cong nghiep 2" xfId="3874" xr:uid="{00000000-0005-0000-0000-000073090000}"/>
    <cellStyle name="_10.Bieuthegioi-tan_NGTT2008(1)_Nongnghiep_Bo sung 04 bieu Cong nghiep_Book2" xfId="3875" xr:uid="{00000000-0005-0000-0000-000074090000}"/>
    <cellStyle name="_10.Bieuthegioi-tan_NGTT2008(1)_Nongnghiep_Bo sung 04 bieu Cong nghiep_Mau" xfId="3876" xr:uid="{00000000-0005-0000-0000-000075090000}"/>
    <cellStyle name="_10.Bieuthegioi-tan_NGTT2008(1)_Nongnghiep_Bo sung 04 bieu Cong nghiep_NGTK-daydu-2014-Laodong" xfId="3877" xr:uid="{00000000-0005-0000-0000-000076090000}"/>
    <cellStyle name="_10.Bieuthegioi-tan_NGTT2008(1)_Nongnghiep_Bo sung 04 bieu Cong nghiep_Niengiam_Hung_final" xfId="3878" xr:uid="{00000000-0005-0000-0000-000077090000}"/>
    <cellStyle name="_10.Bieuthegioi-tan_NGTT2008(1)_Nongnghiep_Book2" xfId="3879" xr:uid="{00000000-0005-0000-0000-000078090000}"/>
    <cellStyle name="_10.Bieuthegioi-tan_NGTT2008(1)_Nongnghiep_Mau" xfId="1165" xr:uid="{00000000-0005-0000-0000-000079090000}"/>
    <cellStyle name="_10.Bieuthegioi-tan_NGTT2008(1)_Nongnghiep_NGDD 2013 Thu chi NSNN " xfId="3880" xr:uid="{00000000-0005-0000-0000-00007A090000}"/>
    <cellStyle name="_10.Bieuthegioi-tan_NGTT2008(1)_Nongnghiep_NGTK-daydu-2014-Laodong" xfId="3881" xr:uid="{00000000-0005-0000-0000-00007B090000}"/>
    <cellStyle name="_10.Bieuthegioi-tan_NGTT2008(1)_Nongnghiep_Niengiam_Hung_final" xfId="3882" xr:uid="{00000000-0005-0000-0000-00007C090000}"/>
    <cellStyle name="_10.Bieuthegioi-tan_NGTT2008(1)_Nongnghiep_Nongnghiep NGDD 2012_cap nhat den 24-5-2013(1)" xfId="1166" xr:uid="{00000000-0005-0000-0000-00007D090000}"/>
    <cellStyle name="_10.Bieuthegioi-tan_NGTT2008(1)_Nongnghiep_TKQG" xfId="1167" xr:uid="{00000000-0005-0000-0000-00007E090000}"/>
    <cellStyle name="_10.Bieuthegioi-tan_NGTT2008(1)_Phan i (in)" xfId="1168" xr:uid="{00000000-0005-0000-0000-00007F090000}"/>
    <cellStyle name="_10.Bieuthegioi-tan_NGTT2008(1)_Phan II (In)" xfId="3883" xr:uid="{00000000-0005-0000-0000-000080090000}"/>
    <cellStyle name="_10.Bieuthegioi-tan_NGTT2008(1)_So lieu quoc te TH" xfId="1169" xr:uid="{00000000-0005-0000-0000-000081090000}"/>
    <cellStyle name="_10.Bieuthegioi-tan_NGTT2008(1)_So lieu quoc te TH_08 Cong nghiep 2010" xfId="1170" xr:uid="{00000000-0005-0000-0000-000082090000}"/>
    <cellStyle name="_10.Bieuthegioi-tan_NGTT2008(1)_So lieu quoc te TH_08 Thuong mai va Du lich (Ok)" xfId="1171" xr:uid="{00000000-0005-0000-0000-000083090000}"/>
    <cellStyle name="_10.Bieuthegioi-tan_NGTT2008(1)_So lieu quoc te TH_09 Chi so gia 2011- VuTKG-1 (Ok)" xfId="1172" xr:uid="{00000000-0005-0000-0000-000084090000}"/>
    <cellStyle name="_10.Bieuthegioi-tan_NGTT2008(1)_So lieu quoc te TH_09 Du lich" xfId="1173" xr:uid="{00000000-0005-0000-0000-000085090000}"/>
    <cellStyle name="_10.Bieuthegioi-tan_NGTT2008(1)_So lieu quoc te TH_10 Van tai va BCVT (da sua ok)" xfId="1174" xr:uid="{00000000-0005-0000-0000-000086090000}"/>
    <cellStyle name="_10.Bieuthegioi-tan_NGTT2008(1)_So lieu quoc te TH_12 Giao duc, Y Te va Muc songnam2011" xfId="1175" xr:uid="{00000000-0005-0000-0000-000087090000}"/>
    <cellStyle name="_10.Bieuthegioi-tan_NGTT2008(1)_So lieu quoc te TH_nien giam tom tat du lich va XNK" xfId="1176" xr:uid="{00000000-0005-0000-0000-000088090000}"/>
    <cellStyle name="_10.Bieuthegioi-tan_NGTT2008(1)_So lieu quoc te TH_Nongnghiep" xfId="1177" xr:uid="{00000000-0005-0000-0000-000089090000}"/>
    <cellStyle name="_10.Bieuthegioi-tan_NGTT2008(1)_So lieu quoc te TH_XNK" xfId="1178" xr:uid="{00000000-0005-0000-0000-00008A090000}"/>
    <cellStyle name="_10.Bieuthegioi-tan_NGTT2008(1)_So lieu quoc te(GDP)" xfId="1179" xr:uid="{00000000-0005-0000-0000-00008B090000}"/>
    <cellStyle name="_10.Bieuthegioi-tan_NGTT2008(1)_So lieu quoc te(GDP) 2" xfId="3884" xr:uid="{00000000-0005-0000-0000-00008C090000}"/>
    <cellStyle name="_10.Bieuthegioi-tan_NGTT2008(1)_So lieu quoc te(GDP)_02  Dan so lao dong(OK)" xfId="1180" xr:uid="{00000000-0005-0000-0000-00008D090000}"/>
    <cellStyle name="_10.Bieuthegioi-tan_NGTT2008(1)_So lieu quoc te(GDP)_03 TKQG va Thu chi NSNN 2012" xfId="1181" xr:uid="{00000000-0005-0000-0000-00008E090000}"/>
    <cellStyle name="_10.Bieuthegioi-tan_NGTT2008(1)_So lieu quoc te(GDP)_04 Doanh nghiep va CSKDCT 2012" xfId="1182" xr:uid="{00000000-0005-0000-0000-00008F090000}"/>
    <cellStyle name="_10.Bieuthegioi-tan_NGTT2008(1)_So lieu quoc te(GDP)_05 Doanh nghiep va Ca the_2011 (Ok)" xfId="1183" xr:uid="{00000000-0005-0000-0000-000090090000}"/>
    <cellStyle name="_10.Bieuthegioi-tan_NGTT2008(1)_So lieu quoc te(GDP)_06 NGTT LN,TS 2013 co so" xfId="3885" xr:uid="{00000000-0005-0000-0000-000091090000}"/>
    <cellStyle name="_10.Bieuthegioi-tan_NGTT2008(1)_So lieu quoc te(GDP)_07 NGTT CN 2012" xfId="1184" xr:uid="{00000000-0005-0000-0000-000092090000}"/>
    <cellStyle name="_10.Bieuthegioi-tan_NGTT2008(1)_So lieu quoc te(GDP)_08 Thuong mai Tong muc - Diep" xfId="1185" xr:uid="{00000000-0005-0000-0000-000093090000}"/>
    <cellStyle name="_10.Bieuthegioi-tan_NGTT2008(1)_So lieu quoc te(GDP)_08 Thuong mai va Du lich (Ok)" xfId="1186" xr:uid="{00000000-0005-0000-0000-000094090000}"/>
    <cellStyle name="_10.Bieuthegioi-tan_NGTT2008(1)_So lieu quoc te(GDP)_08 Thuong mai va Du lich (Ok)_nien giam tom tat nong nghiep 2013" xfId="3886" xr:uid="{00000000-0005-0000-0000-000095090000}"/>
    <cellStyle name="_10.Bieuthegioi-tan_NGTT2008(1)_So lieu quoc te(GDP)_08 Thuong mai va Du lich (Ok)_Phan II (In)" xfId="3887" xr:uid="{00000000-0005-0000-0000-000096090000}"/>
    <cellStyle name="_10.Bieuthegioi-tan_NGTT2008(1)_So lieu quoc te(GDP)_09 Chi so gia 2011- VuTKG-1 (Ok)" xfId="1187" xr:uid="{00000000-0005-0000-0000-000097090000}"/>
    <cellStyle name="_10.Bieuthegioi-tan_NGTT2008(1)_So lieu quoc te(GDP)_09 Chi so gia 2011- VuTKG-1 (Ok)_nien giam tom tat nong nghiep 2013" xfId="3888" xr:uid="{00000000-0005-0000-0000-000098090000}"/>
    <cellStyle name="_10.Bieuthegioi-tan_NGTT2008(1)_So lieu quoc te(GDP)_09 Chi so gia 2011- VuTKG-1 (Ok)_Phan II (In)" xfId="3889" xr:uid="{00000000-0005-0000-0000-000099090000}"/>
    <cellStyle name="_10.Bieuthegioi-tan_NGTT2008(1)_So lieu quoc te(GDP)_09 Du lich" xfId="1188" xr:uid="{00000000-0005-0000-0000-00009A090000}"/>
    <cellStyle name="_10.Bieuthegioi-tan_NGTT2008(1)_So lieu quoc te(GDP)_09 Du lich_nien giam tom tat nong nghiep 2013" xfId="3890" xr:uid="{00000000-0005-0000-0000-00009B090000}"/>
    <cellStyle name="_10.Bieuthegioi-tan_NGTT2008(1)_So lieu quoc te(GDP)_09 Du lich_Phan II (In)" xfId="3891" xr:uid="{00000000-0005-0000-0000-00009C090000}"/>
    <cellStyle name="_10.Bieuthegioi-tan_NGTT2008(1)_So lieu quoc te(GDP)_10 Van tai va BCVT (da sua ok)" xfId="1189" xr:uid="{00000000-0005-0000-0000-00009D090000}"/>
    <cellStyle name="_10.Bieuthegioi-tan_NGTT2008(1)_So lieu quoc te(GDP)_10 Van tai va BCVT (da sua ok)_nien giam tom tat nong nghiep 2013" xfId="3892" xr:uid="{00000000-0005-0000-0000-00009E090000}"/>
    <cellStyle name="_10.Bieuthegioi-tan_NGTT2008(1)_So lieu quoc te(GDP)_10 Van tai va BCVT (da sua ok)_Phan II (In)" xfId="3893" xr:uid="{00000000-0005-0000-0000-00009F090000}"/>
    <cellStyle name="_10.Bieuthegioi-tan_NGTT2008(1)_So lieu quoc te(GDP)_11 (3)" xfId="1190" xr:uid="{00000000-0005-0000-0000-0000A0090000}"/>
    <cellStyle name="_10.Bieuthegioi-tan_NGTT2008(1)_So lieu quoc te(GDP)_11 (3) 2" xfId="3894" xr:uid="{00000000-0005-0000-0000-0000A1090000}"/>
    <cellStyle name="_10.Bieuthegioi-tan_NGTT2008(1)_So lieu quoc te(GDP)_11 (3)_04 Doanh nghiep va CSKDCT 2012" xfId="1191" xr:uid="{00000000-0005-0000-0000-0000A2090000}"/>
    <cellStyle name="_10.Bieuthegioi-tan_NGTT2008(1)_So lieu quoc te(GDP)_11 (3)_Book2" xfId="3895" xr:uid="{00000000-0005-0000-0000-0000A3090000}"/>
    <cellStyle name="_10.Bieuthegioi-tan_NGTT2008(1)_So lieu quoc te(GDP)_11 (3)_NGTK-daydu-2014-Laodong" xfId="3896" xr:uid="{00000000-0005-0000-0000-0000A4090000}"/>
    <cellStyle name="_10.Bieuthegioi-tan_NGTT2008(1)_So lieu quoc te(GDP)_11 (3)_nien giam tom tat nong nghiep 2013" xfId="3897" xr:uid="{00000000-0005-0000-0000-0000A5090000}"/>
    <cellStyle name="_10.Bieuthegioi-tan_NGTT2008(1)_So lieu quoc te(GDP)_11 (3)_Niengiam_Hung_final" xfId="3898" xr:uid="{00000000-0005-0000-0000-0000A6090000}"/>
    <cellStyle name="_10.Bieuthegioi-tan_NGTT2008(1)_So lieu quoc te(GDP)_11 (3)_Phan II (In)" xfId="3899" xr:uid="{00000000-0005-0000-0000-0000A7090000}"/>
    <cellStyle name="_10.Bieuthegioi-tan_NGTT2008(1)_So lieu quoc te(GDP)_11 (3)_Xl0000167" xfId="1192" xr:uid="{00000000-0005-0000-0000-0000A8090000}"/>
    <cellStyle name="_10.Bieuthegioi-tan_NGTT2008(1)_So lieu quoc te(GDP)_12 (2)" xfId="1193" xr:uid="{00000000-0005-0000-0000-0000A9090000}"/>
    <cellStyle name="_10.Bieuthegioi-tan_NGTT2008(1)_So lieu quoc te(GDP)_12 (2) 2" xfId="3900" xr:uid="{00000000-0005-0000-0000-0000AA090000}"/>
    <cellStyle name="_10.Bieuthegioi-tan_NGTT2008(1)_So lieu quoc te(GDP)_12 (2)_04 Doanh nghiep va CSKDCT 2012" xfId="1194" xr:uid="{00000000-0005-0000-0000-0000AB090000}"/>
    <cellStyle name="_10.Bieuthegioi-tan_NGTT2008(1)_So lieu quoc te(GDP)_12 (2)_Book2" xfId="3901" xr:uid="{00000000-0005-0000-0000-0000AC090000}"/>
    <cellStyle name="_10.Bieuthegioi-tan_NGTT2008(1)_So lieu quoc te(GDP)_12 (2)_NGTK-daydu-2014-Laodong" xfId="3902" xr:uid="{00000000-0005-0000-0000-0000AD090000}"/>
    <cellStyle name="_10.Bieuthegioi-tan_NGTT2008(1)_So lieu quoc te(GDP)_12 (2)_nien giam tom tat nong nghiep 2013" xfId="3903" xr:uid="{00000000-0005-0000-0000-0000AE090000}"/>
    <cellStyle name="_10.Bieuthegioi-tan_NGTT2008(1)_So lieu quoc te(GDP)_12 (2)_Niengiam_Hung_final" xfId="3904" xr:uid="{00000000-0005-0000-0000-0000AF090000}"/>
    <cellStyle name="_10.Bieuthegioi-tan_NGTT2008(1)_So lieu quoc te(GDP)_12 (2)_Phan II (In)" xfId="3905" xr:uid="{00000000-0005-0000-0000-0000B0090000}"/>
    <cellStyle name="_10.Bieuthegioi-tan_NGTT2008(1)_So lieu quoc te(GDP)_12 (2)_Xl0000167" xfId="1195" xr:uid="{00000000-0005-0000-0000-0000B1090000}"/>
    <cellStyle name="_10.Bieuthegioi-tan_NGTT2008(1)_So lieu quoc te(GDP)_12 Giao duc, Y Te va Muc songnam2011" xfId="1196" xr:uid="{00000000-0005-0000-0000-0000B2090000}"/>
    <cellStyle name="_10.Bieuthegioi-tan_NGTT2008(1)_So lieu quoc te(GDP)_12 Giao duc, Y Te va Muc songnam2011_nien giam tom tat nong nghiep 2013" xfId="3906" xr:uid="{00000000-0005-0000-0000-0000B3090000}"/>
    <cellStyle name="_10.Bieuthegioi-tan_NGTT2008(1)_So lieu quoc te(GDP)_12 Giao duc, Y Te va Muc songnam2011_Phan II (In)" xfId="3907" xr:uid="{00000000-0005-0000-0000-0000B4090000}"/>
    <cellStyle name="_10.Bieuthegioi-tan_NGTT2008(1)_So lieu quoc te(GDP)_12 MSDC_Thuy Van" xfId="3908" xr:uid="{00000000-0005-0000-0000-0000B5090000}"/>
    <cellStyle name="_10.Bieuthegioi-tan_NGTT2008(1)_So lieu quoc te(GDP)_12 So lieu quoc te (Ok)" xfId="1197" xr:uid="{00000000-0005-0000-0000-0000B6090000}"/>
    <cellStyle name="_10.Bieuthegioi-tan_NGTT2008(1)_So lieu quoc te(GDP)_12 So lieu quoc te (Ok)_nien giam tom tat nong nghiep 2013" xfId="3909" xr:uid="{00000000-0005-0000-0000-0000B7090000}"/>
    <cellStyle name="_10.Bieuthegioi-tan_NGTT2008(1)_So lieu quoc te(GDP)_12 So lieu quoc te (Ok)_Phan II (In)" xfId="3910" xr:uid="{00000000-0005-0000-0000-0000B8090000}"/>
    <cellStyle name="_10.Bieuthegioi-tan_NGTT2008(1)_So lieu quoc te(GDP)_13 Van tai 2012" xfId="1198" xr:uid="{00000000-0005-0000-0000-0000B9090000}"/>
    <cellStyle name="_10.Bieuthegioi-tan_NGTT2008(1)_So lieu quoc te(GDP)_Book2" xfId="3911" xr:uid="{00000000-0005-0000-0000-0000BA090000}"/>
    <cellStyle name="_10.Bieuthegioi-tan_NGTT2008(1)_So lieu quoc te(GDP)_Giaoduc2013(ok)" xfId="1199" xr:uid="{00000000-0005-0000-0000-0000BB090000}"/>
    <cellStyle name="_10.Bieuthegioi-tan_NGTT2008(1)_So lieu quoc te(GDP)_Maket NGTT2012 LN,TS (7-1-2013)" xfId="1200" xr:uid="{00000000-0005-0000-0000-0000BC090000}"/>
    <cellStyle name="_10.Bieuthegioi-tan_NGTT2008(1)_So lieu quoc te(GDP)_Maket NGTT2012 LN,TS (7-1-2013)_Nongnghiep" xfId="1201" xr:uid="{00000000-0005-0000-0000-0000BD090000}"/>
    <cellStyle name="_10.Bieuthegioi-tan_NGTT2008(1)_So lieu quoc te(GDP)_Ngiam_lamnghiep_2011_v2(1)(1)" xfId="1202" xr:uid="{00000000-0005-0000-0000-0000BE090000}"/>
    <cellStyle name="_10.Bieuthegioi-tan_NGTT2008(1)_So lieu quoc te(GDP)_Ngiam_lamnghiep_2011_v2(1)(1)_Nongnghiep" xfId="1203" xr:uid="{00000000-0005-0000-0000-0000BF090000}"/>
    <cellStyle name="_10.Bieuthegioi-tan_NGTT2008(1)_So lieu quoc te(GDP)_NGTK-daydu-2014-Laodong" xfId="3912" xr:uid="{00000000-0005-0000-0000-0000C0090000}"/>
    <cellStyle name="_10.Bieuthegioi-tan_NGTT2008(1)_So lieu quoc te(GDP)_NGTT LN,TS 2012 (Chuan)" xfId="1204" xr:uid="{00000000-0005-0000-0000-0000C1090000}"/>
    <cellStyle name="_10.Bieuthegioi-tan_NGTT2008(1)_So lieu quoc te(GDP)_Nien giam TT Vu Nong nghiep 2012(solieu)-gui Vu TH 29-3-2013" xfId="1205" xr:uid="{00000000-0005-0000-0000-0000C2090000}"/>
    <cellStyle name="_10.Bieuthegioi-tan_NGTT2008(1)_So lieu quoc te(GDP)_Niengiam_Hung_final" xfId="3913" xr:uid="{00000000-0005-0000-0000-0000C3090000}"/>
    <cellStyle name="_10.Bieuthegioi-tan_NGTT2008(1)_So lieu quoc te(GDP)_Nongnghiep" xfId="1206" xr:uid="{00000000-0005-0000-0000-0000C4090000}"/>
    <cellStyle name="_10.Bieuthegioi-tan_NGTT2008(1)_So lieu quoc te(GDP)_Nongnghiep NGDD 2012_cap nhat den 24-5-2013(1)" xfId="1207" xr:uid="{00000000-0005-0000-0000-0000C5090000}"/>
    <cellStyle name="_10.Bieuthegioi-tan_NGTT2008(1)_So lieu quoc te(GDP)_Nongnghiep_Nongnghiep NGDD 2012_cap nhat den 24-5-2013(1)" xfId="1208" xr:uid="{00000000-0005-0000-0000-0000C6090000}"/>
    <cellStyle name="_10.Bieuthegioi-tan_NGTT2008(1)_So lieu quoc te(GDP)_TKQG" xfId="1209" xr:uid="{00000000-0005-0000-0000-0000C7090000}"/>
    <cellStyle name="_10.Bieuthegioi-tan_NGTT2008(1)_So lieu quoc te(GDP)_Xl0000147" xfId="1210" xr:uid="{00000000-0005-0000-0000-0000C8090000}"/>
    <cellStyle name="_10.Bieuthegioi-tan_NGTT2008(1)_So lieu quoc te(GDP)_Xl0000167" xfId="1211" xr:uid="{00000000-0005-0000-0000-0000C9090000}"/>
    <cellStyle name="_10.Bieuthegioi-tan_NGTT2008(1)_So lieu quoc te(GDP)_XNK" xfId="1212" xr:uid="{00000000-0005-0000-0000-0000CA090000}"/>
    <cellStyle name="_10.Bieuthegioi-tan_NGTT2008(1)_So lieu quoc te(GDP)_XNK_nien giam tom tat nong nghiep 2013" xfId="3914" xr:uid="{00000000-0005-0000-0000-0000CB090000}"/>
    <cellStyle name="_10.Bieuthegioi-tan_NGTT2008(1)_So lieu quoc te(GDP)_XNK_Phan II (In)" xfId="3915" xr:uid="{00000000-0005-0000-0000-0000CC090000}"/>
    <cellStyle name="_10.Bieuthegioi-tan_NGTT2008(1)_Thuong mai va Du lich" xfId="1213" xr:uid="{00000000-0005-0000-0000-0000CD090000}"/>
    <cellStyle name="_10.Bieuthegioi-tan_NGTT2008(1)_Thuong mai va Du lich 2" xfId="3916" xr:uid="{00000000-0005-0000-0000-0000CE090000}"/>
    <cellStyle name="_10.Bieuthegioi-tan_NGTT2008(1)_Thuong mai va Du lich_01 Don vi HC" xfId="1214" xr:uid="{00000000-0005-0000-0000-0000CF090000}"/>
    <cellStyle name="_10.Bieuthegioi-tan_NGTT2008(1)_Thuong mai va Du lich_Book2" xfId="3917" xr:uid="{00000000-0005-0000-0000-0000D0090000}"/>
    <cellStyle name="_10.Bieuthegioi-tan_NGTT2008(1)_Thuong mai va Du lich_NGDD 2013 Thu chi NSNN " xfId="3918" xr:uid="{00000000-0005-0000-0000-0000D1090000}"/>
    <cellStyle name="_10.Bieuthegioi-tan_NGTT2008(1)_Thuong mai va Du lich_NGTK-daydu-2014-Laodong" xfId="3919" xr:uid="{00000000-0005-0000-0000-0000D2090000}"/>
    <cellStyle name="_10.Bieuthegioi-tan_NGTT2008(1)_Thuong mai va Du lich_nien giam tom tat nong nghiep 2013" xfId="3920" xr:uid="{00000000-0005-0000-0000-0000D3090000}"/>
    <cellStyle name="_10.Bieuthegioi-tan_NGTT2008(1)_Thuong mai va Du lich_Niengiam_Hung_final" xfId="3921" xr:uid="{00000000-0005-0000-0000-0000D4090000}"/>
    <cellStyle name="_10.Bieuthegioi-tan_NGTT2008(1)_Thuong mai va Du lich_Phan II (In)" xfId="3922" xr:uid="{00000000-0005-0000-0000-0000D5090000}"/>
    <cellStyle name="_10.Bieuthegioi-tan_NGTT2008(1)_TKQG" xfId="1215" xr:uid="{00000000-0005-0000-0000-0000D6090000}"/>
    <cellStyle name="_10.Bieuthegioi-tan_NGTT2008(1)_Tong hop 1" xfId="1216" xr:uid="{00000000-0005-0000-0000-0000D7090000}"/>
    <cellStyle name="_10.Bieuthegioi-tan_NGTT2008(1)_Tong hop 1 2" xfId="3923" xr:uid="{00000000-0005-0000-0000-0000D8090000}"/>
    <cellStyle name="_10.Bieuthegioi-tan_NGTT2008(1)_Tong hop 1_Book2" xfId="3924" xr:uid="{00000000-0005-0000-0000-0000D9090000}"/>
    <cellStyle name="_10.Bieuthegioi-tan_NGTT2008(1)_Tong hop 1_NGTK-daydu-2014-Laodong" xfId="3925" xr:uid="{00000000-0005-0000-0000-0000DA090000}"/>
    <cellStyle name="_10.Bieuthegioi-tan_NGTT2008(1)_Tong hop 1_Niengiam_Hung_final" xfId="3926" xr:uid="{00000000-0005-0000-0000-0000DB090000}"/>
    <cellStyle name="_10.Bieuthegioi-tan_NGTT2008(1)_Tong hop NGTT" xfId="1217" xr:uid="{00000000-0005-0000-0000-0000DC090000}"/>
    <cellStyle name="_10.Bieuthegioi-tan_NGTT2008(1)_Tong hop NGTT 2" xfId="3927" xr:uid="{00000000-0005-0000-0000-0000DD090000}"/>
    <cellStyle name="_10.Bieuthegioi-tan_NGTT2008(1)_Tong hop NGTT_Book2" xfId="3928" xr:uid="{00000000-0005-0000-0000-0000DE090000}"/>
    <cellStyle name="_10.Bieuthegioi-tan_NGTT2008(1)_Tong hop NGTT_Mau" xfId="3929" xr:uid="{00000000-0005-0000-0000-0000DF090000}"/>
    <cellStyle name="_10.Bieuthegioi-tan_NGTT2008(1)_Tong hop NGTT_NGTK-daydu-2014-Laodong" xfId="3930" xr:uid="{00000000-0005-0000-0000-0000E0090000}"/>
    <cellStyle name="_10.Bieuthegioi-tan_NGTT2008(1)_Tong hop NGTT_Niengiam_Hung_final" xfId="3931" xr:uid="{00000000-0005-0000-0000-0000E1090000}"/>
    <cellStyle name="_10.Bieuthegioi-tan_NGTT2008(1)_Xl0000006" xfId="3932" xr:uid="{00000000-0005-0000-0000-0000E2090000}"/>
    <cellStyle name="_10.Bieuthegioi-tan_NGTT2008(1)_Xl0000167" xfId="1218" xr:uid="{00000000-0005-0000-0000-0000E3090000}"/>
    <cellStyle name="_10.Bieuthegioi-tan_NGTT2008(1)_XNK" xfId="1219" xr:uid="{00000000-0005-0000-0000-0000E4090000}"/>
    <cellStyle name="_10.Bieuthegioi-tan_NGTT2008(1)_XNK (10-6)" xfId="1220" xr:uid="{00000000-0005-0000-0000-0000E5090000}"/>
    <cellStyle name="_10.Bieuthegioi-tan_NGTT2008(1)_XNK (10-6) 2" xfId="3933" xr:uid="{00000000-0005-0000-0000-0000E6090000}"/>
    <cellStyle name="_10.Bieuthegioi-tan_NGTT2008(1)_XNK (10-6)_Book2" xfId="3934" xr:uid="{00000000-0005-0000-0000-0000E7090000}"/>
    <cellStyle name="_10.Bieuthegioi-tan_NGTT2008(1)_XNK (10-6)_NGTK-daydu-2014-Laodong" xfId="3935" xr:uid="{00000000-0005-0000-0000-0000E8090000}"/>
    <cellStyle name="_10.Bieuthegioi-tan_NGTT2008(1)_XNK (10-6)_Niengiam_Hung_final" xfId="3936" xr:uid="{00000000-0005-0000-0000-0000E9090000}"/>
    <cellStyle name="_10.Bieuthegioi-tan_NGTT2008(1)_XNK 10" xfId="3937" xr:uid="{00000000-0005-0000-0000-0000EA090000}"/>
    <cellStyle name="_10.Bieuthegioi-tan_NGTT2008(1)_XNK 11" xfId="3938" xr:uid="{00000000-0005-0000-0000-0000EB090000}"/>
    <cellStyle name="_10.Bieuthegioi-tan_NGTT2008(1)_XNK 12" xfId="3939" xr:uid="{00000000-0005-0000-0000-0000EC090000}"/>
    <cellStyle name="_10.Bieuthegioi-tan_NGTT2008(1)_XNK 13" xfId="3940" xr:uid="{00000000-0005-0000-0000-0000ED090000}"/>
    <cellStyle name="_10.Bieuthegioi-tan_NGTT2008(1)_XNK 14" xfId="3941" xr:uid="{00000000-0005-0000-0000-0000EE090000}"/>
    <cellStyle name="_10.Bieuthegioi-tan_NGTT2008(1)_XNK 15" xfId="3942" xr:uid="{00000000-0005-0000-0000-0000EF090000}"/>
    <cellStyle name="_10.Bieuthegioi-tan_NGTT2008(1)_XNK 16" xfId="3943" xr:uid="{00000000-0005-0000-0000-0000F0090000}"/>
    <cellStyle name="_10.Bieuthegioi-tan_NGTT2008(1)_XNK 17" xfId="3944" xr:uid="{00000000-0005-0000-0000-0000F1090000}"/>
    <cellStyle name="_10.Bieuthegioi-tan_NGTT2008(1)_XNK 18" xfId="3945" xr:uid="{00000000-0005-0000-0000-0000F2090000}"/>
    <cellStyle name="_10.Bieuthegioi-tan_NGTT2008(1)_XNK 19" xfId="3946" xr:uid="{00000000-0005-0000-0000-0000F3090000}"/>
    <cellStyle name="_10.Bieuthegioi-tan_NGTT2008(1)_XNK 2" xfId="3947" xr:uid="{00000000-0005-0000-0000-0000F4090000}"/>
    <cellStyle name="_10.Bieuthegioi-tan_NGTT2008(1)_XNK 20" xfId="3948" xr:uid="{00000000-0005-0000-0000-0000F5090000}"/>
    <cellStyle name="_10.Bieuthegioi-tan_NGTT2008(1)_XNK 21" xfId="3949" xr:uid="{00000000-0005-0000-0000-0000F6090000}"/>
    <cellStyle name="_10.Bieuthegioi-tan_NGTT2008(1)_XNK 3" xfId="3950" xr:uid="{00000000-0005-0000-0000-0000F7090000}"/>
    <cellStyle name="_10.Bieuthegioi-tan_NGTT2008(1)_XNK 4" xfId="3951" xr:uid="{00000000-0005-0000-0000-0000F8090000}"/>
    <cellStyle name="_10.Bieuthegioi-tan_NGTT2008(1)_XNK 5" xfId="3952" xr:uid="{00000000-0005-0000-0000-0000F9090000}"/>
    <cellStyle name="_10.Bieuthegioi-tan_NGTT2008(1)_XNK 6" xfId="3953" xr:uid="{00000000-0005-0000-0000-0000FA090000}"/>
    <cellStyle name="_10.Bieuthegioi-tan_NGTT2008(1)_XNK 7" xfId="3954" xr:uid="{00000000-0005-0000-0000-0000FB090000}"/>
    <cellStyle name="_10.Bieuthegioi-tan_NGTT2008(1)_XNK 8" xfId="3955" xr:uid="{00000000-0005-0000-0000-0000FC090000}"/>
    <cellStyle name="_10.Bieuthegioi-tan_NGTT2008(1)_XNK 9" xfId="3956" xr:uid="{00000000-0005-0000-0000-0000FD090000}"/>
    <cellStyle name="_10.Bieuthegioi-tan_NGTT2008(1)_XNK_08 Thuong mai Tong muc - Diep" xfId="1221" xr:uid="{00000000-0005-0000-0000-0000FE090000}"/>
    <cellStyle name="_10.Bieuthegioi-tan_NGTT2008(1)_XNK_08 Thuong mai Tong muc - Diep_nien giam tom tat nong nghiep 2013" xfId="3957" xr:uid="{00000000-0005-0000-0000-0000FF090000}"/>
    <cellStyle name="_10.Bieuthegioi-tan_NGTT2008(1)_XNK_08 Thuong mai Tong muc - Diep_Phan II (In)" xfId="3958" xr:uid="{00000000-0005-0000-0000-0000000A0000}"/>
    <cellStyle name="_10.Bieuthegioi-tan_NGTT2008(1)_XNK_Bo sung 04 bieu Cong nghiep" xfId="1222" xr:uid="{00000000-0005-0000-0000-0000010A0000}"/>
    <cellStyle name="_10.Bieuthegioi-tan_NGTT2008(1)_XNK_Bo sung 04 bieu Cong nghiep 2" xfId="3959" xr:uid="{00000000-0005-0000-0000-0000020A0000}"/>
    <cellStyle name="_10.Bieuthegioi-tan_NGTT2008(1)_XNK_Bo sung 04 bieu Cong nghiep_Book2" xfId="3960" xr:uid="{00000000-0005-0000-0000-0000030A0000}"/>
    <cellStyle name="_10.Bieuthegioi-tan_NGTT2008(1)_XNK_Bo sung 04 bieu Cong nghiep_Mau" xfId="3961" xr:uid="{00000000-0005-0000-0000-0000040A0000}"/>
    <cellStyle name="_10.Bieuthegioi-tan_NGTT2008(1)_XNK_Bo sung 04 bieu Cong nghiep_NGTK-daydu-2014-Laodong" xfId="3962" xr:uid="{00000000-0005-0000-0000-0000050A0000}"/>
    <cellStyle name="_10.Bieuthegioi-tan_NGTT2008(1)_XNK_Bo sung 04 bieu Cong nghiep_Niengiam_Hung_final" xfId="3963" xr:uid="{00000000-0005-0000-0000-0000060A0000}"/>
    <cellStyle name="_10.Bieuthegioi-tan_NGTT2008(1)_XNK_Book2" xfId="3964" xr:uid="{00000000-0005-0000-0000-0000070A0000}"/>
    <cellStyle name="_10.Bieuthegioi-tan_NGTT2008(1)_XNK_Mau" xfId="3965" xr:uid="{00000000-0005-0000-0000-0000080A0000}"/>
    <cellStyle name="_10.Bieuthegioi-tan_NGTT2008(1)_XNK_NGTK-daydu-2014-Laodong" xfId="3966" xr:uid="{00000000-0005-0000-0000-0000090A0000}"/>
    <cellStyle name="_10.Bieuthegioi-tan_NGTT2008(1)_XNK_Niengiam_Hung_final" xfId="3967" xr:uid="{00000000-0005-0000-0000-00000A0A0000}"/>
    <cellStyle name="_10.Bieuthegioi-tan_NGTT2008(1)_XNK-2012" xfId="1223" xr:uid="{00000000-0005-0000-0000-00000B0A0000}"/>
    <cellStyle name="_10.Bieuthegioi-tan_NGTT2008(1)_XNK-2012_nien giam tom tat nong nghiep 2013" xfId="3968" xr:uid="{00000000-0005-0000-0000-00000C0A0000}"/>
    <cellStyle name="_10.Bieuthegioi-tan_NGTT2008(1)_XNK-2012_Phan II (In)" xfId="3969" xr:uid="{00000000-0005-0000-0000-00000D0A0000}"/>
    <cellStyle name="_10.Bieuthegioi-tan_NGTT2008(1)_XNK-Market" xfId="1224" xr:uid="{00000000-0005-0000-0000-00000E0A0000}"/>
    <cellStyle name="_10_Market_VH_YT_GD_NGTT_2011" xfId="1225" xr:uid="{00000000-0005-0000-0000-00000F0A0000}"/>
    <cellStyle name="_10_Market_VH_YT_GD_NGTT_2011 2" xfId="3970" xr:uid="{00000000-0005-0000-0000-0000100A0000}"/>
    <cellStyle name="_10_Market_VH_YT_GD_NGTT_2011_02  Dan so lao dong(OK)" xfId="1226" xr:uid="{00000000-0005-0000-0000-0000110A0000}"/>
    <cellStyle name="_10_Market_VH_YT_GD_NGTT_2011_03 TKQG va Thu chi NSNN 2012" xfId="1227" xr:uid="{00000000-0005-0000-0000-0000120A0000}"/>
    <cellStyle name="_10_Market_VH_YT_GD_NGTT_2011_04 Doanh nghiep va CSKDCT 2012" xfId="1228" xr:uid="{00000000-0005-0000-0000-0000130A0000}"/>
    <cellStyle name="_10_Market_VH_YT_GD_NGTT_2011_05 Doanh nghiep va Ca the_2011 (Ok)" xfId="1229" xr:uid="{00000000-0005-0000-0000-0000140A0000}"/>
    <cellStyle name="_10_Market_VH_YT_GD_NGTT_2011_06 NGTT LN,TS 2013 co so" xfId="3971" xr:uid="{00000000-0005-0000-0000-0000150A0000}"/>
    <cellStyle name="_10_Market_VH_YT_GD_NGTT_2011_07 NGTT CN 2012" xfId="1230" xr:uid="{00000000-0005-0000-0000-0000160A0000}"/>
    <cellStyle name="_10_Market_VH_YT_GD_NGTT_2011_08 Thuong mai Tong muc - Diep" xfId="1231" xr:uid="{00000000-0005-0000-0000-0000170A0000}"/>
    <cellStyle name="_10_Market_VH_YT_GD_NGTT_2011_08 Thuong mai va Du lich (Ok)" xfId="1232" xr:uid="{00000000-0005-0000-0000-0000180A0000}"/>
    <cellStyle name="_10_Market_VH_YT_GD_NGTT_2011_08 Thuong mai va Du lich (Ok)_nien giam tom tat nong nghiep 2013" xfId="3972" xr:uid="{00000000-0005-0000-0000-0000190A0000}"/>
    <cellStyle name="_10_Market_VH_YT_GD_NGTT_2011_08 Thuong mai va Du lich (Ok)_Phan II (In)" xfId="3973" xr:uid="{00000000-0005-0000-0000-00001A0A0000}"/>
    <cellStyle name="_10_Market_VH_YT_GD_NGTT_2011_09 Chi so gia 2011- VuTKG-1 (Ok)" xfId="1233" xr:uid="{00000000-0005-0000-0000-00001B0A0000}"/>
    <cellStyle name="_10_Market_VH_YT_GD_NGTT_2011_09 Chi so gia 2011- VuTKG-1 (Ok)_nien giam tom tat nong nghiep 2013" xfId="3974" xr:uid="{00000000-0005-0000-0000-00001C0A0000}"/>
    <cellStyle name="_10_Market_VH_YT_GD_NGTT_2011_09 Chi so gia 2011- VuTKG-1 (Ok)_Phan II (In)" xfId="3975" xr:uid="{00000000-0005-0000-0000-00001D0A0000}"/>
    <cellStyle name="_10_Market_VH_YT_GD_NGTT_2011_09 Du lich" xfId="1234" xr:uid="{00000000-0005-0000-0000-00001E0A0000}"/>
    <cellStyle name="_10_Market_VH_YT_GD_NGTT_2011_09 Du lich_nien giam tom tat nong nghiep 2013" xfId="3976" xr:uid="{00000000-0005-0000-0000-00001F0A0000}"/>
    <cellStyle name="_10_Market_VH_YT_GD_NGTT_2011_09 Du lich_Phan II (In)" xfId="3977" xr:uid="{00000000-0005-0000-0000-0000200A0000}"/>
    <cellStyle name="_10_Market_VH_YT_GD_NGTT_2011_10 Van tai va BCVT (da sua ok)" xfId="1235" xr:uid="{00000000-0005-0000-0000-0000210A0000}"/>
    <cellStyle name="_10_Market_VH_YT_GD_NGTT_2011_10 Van tai va BCVT (da sua ok)_nien giam tom tat nong nghiep 2013" xfId="3978" xr:uid="{00000000-0005-0000-0000-0000220A0000}"/>
    <cellStyle name="_10_Market_VH_YT_GD_NGTT_2011_10 Van tai va BCVT (da sua ok)_Phan II (In)" xfId="3979" xr:uid="{00000000-0005-0000-0000-0000230A0000}"/>
    <cellStyle name="_10_Market_VH_YT_GD_NGTT_2011_11 (3)" xfId="1236" xr:uid="{00000000-0005-0000-0000-0000240A0000}"/>
    <cellStyle name="_10_Market_VH_YT_GD_NGTT_2011_11 (3) 2" xfId="3980" xr:uid="{00000000-0005-0000-0000-0000250A0000}"/>
    <cellStyle name="_10_Market_VH_YT_GD_NGTT_2011_11 (3)_04 Doanh nghiep va CSKDCT 2012" xfId="1237" xr:uid="{00000000-0005-0000-0000-0000260A0000}"/>
    <cellStyle name="_10_Market_VH_YT_GD_NGTT_2011_11 (3)_Book2" xfId="3981" xr:uid="{00000000-0005-0000-0000-0000270A0000}"/>
    <cellStyle name="_10_Market_VH_YT_GD_NGTT_2011_11 (3)_NGTK-daydu-2014-Laodong" xfId="3982" xr:uid="{00000000-0005-0000-0000-0000280A0000}"/>
    <cellStyle name="_10_Market_VH_YT_GD_NGTT_2011_11 (3)_nien giam tom tat nong nghiep 2013" xfId="3983" xr:uid="{00000000-0005-0000-0000-0000290A0000}"/>
    <cellStyle name="_10_Market_VH_YT_GD_NGTT_2011_11 (3)_Niengiam_Hung_final" xfId="3984" xr:uid="{00000000-0005-0000-0000-00002A0A0000}"/>
    <cellStyle name="_10_Market_VH_YT_GD_NGTT_2011_11 (3)_Phan II (In)" xfId="3985" xr:uid="{00000000-0005-0000-0000-00002B0A0000}"/>
    <cellStyle name="_10_Market_VH_YT_GD_NGTT_2011_11 (3)_Xl0000167" xfId="1238" xr:uid="{00000000-0005-0000-0000-00002C0A0000}"/>
    <cellStyle name="_10_Market_VH_YT_GD_NGTT_2011_12 (2)" xfId="1239" xr:uid="{00000000-0005-0000-0000-00002D0A0000}"/>
    <cellStyle name="_10_Market_VH_YT_GD_NGTT_2011_12 (2) 2" xfId="3986" xr:uid="{00000000-0005-0000-0000-00002E0A0000}"/>
    <cellStyle name="_10_Market_VH_YT_GD_NGTT_2011_12 (2)_04 Doanh nghiep va CSKDCT 2012" xfId="1240" xr:uid="{00000000-0005-0000-0000-00002F0A0000}"/>
    <cellStyle name="_10_Market_VH_YT_GD_NGTT_2011_12 (2)_Book2" xfId="3987" xr:uid="{00000000-0005-0000-0000-0000300A0000}"/>
    <cellStyle name="_10_Market_VH_YT_GD_NGTT_2011_12 (2)_NGTK-daydu-2014-Laodong" xfId="3988" xr:uid="{00000000-0005-0000-0000-0000310A0000}"/>
    <cellStyle name="_10_Market_VH_YT_GD_NGTT_2011_12 (2)_nien giam tom tat nong nghiep 2013" xfId="3989" xr:uid="{00000000-0005-0000-0000-0000320A0000}"/>
    <cellStyle name="_10_Market_VH_YT_GD_NGTT_2011_12 (2)_Niengiam_Hung_final" xfId="3990" xr:uid="{00000000-0005-0000-0000-0000330A0000}"/>
    <cellStyle name="_10_Market_VH_YT_GD_NGTT_2011_12 (2)_Phan II (In)" xfId="3991" xr:uid="{00000000-0005-0000-0000-0000340A0000}"/>
    <cellStyle name="_10_Market_VH_YT_GD_NGTT_2011_12 (2)_Xl0000167" xfId="1241" xr:uid="{00000000-0005-0000-0000-0000350A0000}"/>
    <cellStyle name="_10_Market_VH_YT_GD_NGTT_2011_12 Giao duc, Y Te va Muc songnam2011" xfId="1242" xr:uid="{00000000-0005-0000-0000-0000360A0000}"/>
    <cellStyle name="_10_Market_VH_YT_GD_NGTT_2011_12 Giao duc, Y Te va Muc songnam2011_nien giam tom tat nong nghiep 2013" xfId="3992" xr:uid="{00000000-0005-0000-0000-0000370A0000}"/>
    <cellStyle name="_10_Market_VH_YT_GD_NGTT_2011_12 Giao duc, Y Te va Muc songnam2011_Phan II (In)" xfId="3993" xr:uid="{00000000-0005-0000-0000-0000380A0000}"/>
    <cellStyle name="_10_Market_VH_YT_GD_NGTT_2011_12 MSDC_Thuy Van" xfId="3994" xr:uid="{00000000-0005-0000-0000-0000390A0000}"/>
    <cellStyle name="_10_Market_VH_YT_GD_NGTT_2011_13 Van tai 2012" xfId="1243" xr:uid="{00000000-0005-0000-0000-00003A0A0000}"/>
    <cellStyle name="_10_Market_VH_YT_GD_NGTT_2011_Book2" xfId="3995" xr:uid="{00000000-0005-0000-0000-00003B0A0000}"/>
    <cellStyle name="_10_Market_VH_YT_GD_NGTT_2011_Giaoduc2013(ok)" xfId="1244" xr:uid="{00000000-0005-0000-0000-00003C0A0000}"/>
    <cellStyle name="_10_Market_VH_YT_GD_NGTT_2011_Maket NGTT2012 LN,TS (7-1-2013)" xfId="1245" xr:uid="{00000000-0005-0000-0000-00003D0A0000}"/>
    <cellStyle name="_10_Market_VH_YT_GD_NGTT_2011_Maket NGTT2012 LN,TS (7-1-2013)_Nongnghiep" xfId="1246" xr:uid="{00000000-0005-0000-0000-00003E0A0000}"/>
    <cellStyle name="_10_Market_VH_YT_GD_NGTT_2011_Ngiam_lamnghiep_2011_v2(1)(1)" xfId="1247" xr:uid="{00000000-0005-0000-0000-00003F0A0000}"/>
    <cellStyle name="_10_Market_VH_YT_GD_NGTT_2011_Ngiam_lamnghiep_2011_v2(1)(1)_Nongnghiep" xfId="1248" xr:uid="{00000000-0005-0000-0000-0000400A0000}"/>
    <cellStyle name="_10_Market_VH_YT_GD_NGTT_2011_NGTK-daydu-2014-Laodong" xfId="3996" xr:uid="{00000000-0005-0000-0000-0000410A0000}"/>
    <cellStyle name="_10_Market_VH_YT_GD_NGTT_2011_NGTT LN,TS 2012 (Chuan)" xfId="1249" xr:uid="{00000000-0005-0000-0000-0000420A0000}"/>
    <cellStyle name="_10_Market_VH_YT_GD_NGTT_2011_Nien giam TT Vu Nong nghiep 2012(solieu)-gui Vu TH 29-3-2013" xfId="1250" xr:uid="{00000000-0005-0000-0000-0000430A0000}"/>
    <cellStyle name="_10_Market_VH_YT_GD_NGTT_2011_Niengiam_Hung_final" xfId="3997" xr:uid="{00000000-0005-0000-0000-0000440A0000}"/>
    <cellStyle name="_10_Market_VH_YT_GD_NGTT_2011_Nongnghiep" xfId="1251" xr:uid="{00000000-0005-0000-0000-0000450A0000}"/>
    <cellStyle name="_10_Market_VH_YT_GD_NGTT_2011_Nongnghiep NGDD 2012_cap nhat den 24-5-2013(1)" xfId="1252" xr:uid="{00000000-0005-0000-0000-0000460A0000}"/>
    <cellStyle name="_10_Market_VH_YT_GD_NGTT_2011_Nongnghiep_Nongnghiep NGDD 2012_cap nhat den 24-5-2013(1)" xfId="1253" xr:uid="{00000000-0005-0000-0000-0000470A0000}"/>
    <cellStyle name="_10_Market_VH_YT_GD_NGTT_2011_TKQG" xfId="1254" xr:uid="{00000000-0005-0000-0000-0000480A0000}"/>
    <cellStyle name="_10_Market_VH_YT_GD_NGTT_2011_Xl0000147" xfId="1255" xr:uid="{00000000-0005-0000-0000-0000490A0000}"/>
    <cellStyle name="_10_Market_VH_YT_GD_NGTT_2011_Xl0000167" xfId="1256" xr:uid="{00000000-0005-0000-0000-00004A0A0000}"/>
    <cellStyle name="_10_Market_VH_YT_GD_NGTT_2011_XNK" xfId="1257" xr:uid="{00000000-0005-0000-0000-00004B0A0000}"/>
    <cellStyle name="_10_Market_VH_YT_GD_NGTT_2011_XNK_nien giam tom tat nong nghiep 2013" xfId="3998" xr:uid="{00000000-0005-0000-0000-00004C0A0000}"/>
    <cellStyle name="_10_Market_VH_YT_GD_NGTT_2011_XNK_Phan II (In)" xfId="3999" xr:uid="{00000000-0005-0000-0000-00004D0A0000}"/>
    <cellStyle name="_12 So lieu quoc te (Ok)" xfId="1258" xr:uid="{00000000-0005-0000-0000-00004E0A0000}"/>
    <cellStyle name="_12 So lieu quoc te (Ok)_nien giam tom tat nong nghiep 2013" xfId="4000" xr:uid="{00000000-0005-0000-0000-00004F0A0000}"/>
    <cellStyle name="_12 So lieu quoc te (Ok)_Phan II (In)" xfId="4001" xr:uid="{00000000-0005-0000-0000-0000500A0000}"/>
    <cellStyle name="_15.Quoc te" xfId="1259" xr:uid="{00000000-0005-0000-0000-0000510A0000}"/>
    <cellStyle name="_2.OK" xfId="1260" xr:uid="{00000000-0005-0000-0000-0000520A0000}"/>
    <cellStyle name="_3OK" xfId="1261" xr:uid="{00000000-0005-0000-0000-0000530A0000}"/>
    <cellStyle name="_4OK" xfId="1262" xr:uid="{00000000-0005-0000-0000-0000540A0000}"/>
    <cellStyle name="_5OK" xfId="1263" xr:uid="{00000000-0005-0000-0000-0000550A0000}"/>
    <cellStyle name="_6OK" xfId="1264" xr:uid="{00000000-0005-0000-0000-0000560A0000}"/>
    <cellStyle name="_7OK" xfId="1265" xr:uid="{00000000-0005-0000-0000-0000570A0000}"/>
    <cellStyle name="_8OK" xfId="1266" xr:uid="{00000000-0005-0000-0000-0000580A0000}"/>
    <cellStyle name="_Book2" xfId="1267" xr:uid="{00000000-0005-0000-0000-0000590A0000}"/>
    <cellStyle name="_Book2 10" xfId="1268" xr:uid="{00000000-0005-0000-0000-00005A0A0000}"/>
    <cellStyle name="_Book2 11" xfId="1269" xr:uid="{00000000-0005-0000-0000-00005B0A0000}"/>
    <cellStyle name="_Book2 12" xfId="1270" xr:uid="{00000000-0005-0000-0000-00005C0A0000}"/>
    <cellStyle name="_Book2 13" xfId="1271" xr:uid="{00000000-0005-0000-0000-00005D0A0000}"/>
    <cellStyle name="_Book2 14" xfId="1272" xr:uid="{00000000-0005-0000-0000-00005E0A0000}"/>
    <cellStyle name="_Book2 15" xfId="1273" xr:uid="{00000000-0005-0000-0000-00005F0A0000}"/>
    <cellStyle name="_Book2 16" xfId="1274" xr:uid="{00000000-0005-0000-0000-0000600A0000}"/>
    <cellStyle name="_Book2 17" xfId="1275" xr:uid="{00000000-0005-0000-0000-0000610A0000}"/>
    <cellStyle name="_Book2 18" xfId="1276" xr:uid="{00000000-0005-0000-0000-0000620A0000}"/>
    <cellStyle name="_Book2 19" xfId="1277" xr:uid="{00000000-0005-0000-0000-0000630A0000}"/>
    <cellStyle name="_Book2 2" xfId="1278" xr:uid="{00000000-0005-0000-0000-0000640A0000}"/>
    <cellStyle name="_Book2 3" xfId="1279" xr:uid="{00000000-0005-0000-0000-0000650A0000}"/>
    <cellStyle name="_Book2 4" xfId="1280" xr:uid="{00000000-0005-0000-0000-0000660A0000}"/>
    <cellStyle name="_Book2 5" xfId="1281" xr:uid="{00000000-0005-0000-0000-0000670A0000}"/>
    <cellStyle name="_Book2 6" xfId="1282" xr:uid="{00000000-0005-0000-0000-0000680A0000}"/>
    <cellStyle name="_Book2 7" xfId="1283" xr:uid="{00000000-0005-0000-0000-0000690A0000}"/>
    <cellStyle name="_Book2 8" xfId="1284" xr:uid="{00000000-0005-0000-0000-00006A0A0000}"/>
    <cellStyle name="_Book2 9" xfId="1285" xr:uid="{00000000-0005-0000-0000-00006B0A0000}"/>
    <cellStyle name="_Book2_01 Don vi HC" xfId="1286" xr:uid="{00000000-0005-0000-0000-00006C0A0000}"/>
    <cellStyle name="_Book2_01 Don vi HC 2" xfId="4002" xr:uid="{00000000-0005-0000-0000-00006D0A0000}"/>
    <cellStyle name="_Book2_01 Don vi HC_Book2" xfId="4003" xr:uid="{00000000-0005-0000-0000-00006E0A0000}"/>
    <cellStyle name="_Book2_01 Don vi HC_NGTK-daydu-2014-Laodong" xfId="4004" xr:uid="{00000000-0005-0000-0000-00006F0A0000}"/>
    <cellStyle name="_Book2_01 Don vi HC_Niengiam_Hung_final" xfId="4005" xr:uid="{00000000-0005-0000-0000-0000700A0000}"/>
    <cellStyle name="_Book2_01 DVHC-DSLD 2010" xfId="1287" xr:uid="{00000000-0005-0000-0000-0000710A0000}"/>
    <cellStyle name="_Book2_01 DVHC-DSLD 2010 2" xfId="4006" xr:uid="{00000000-0005-0000-0000-0000720A0000}"/>
    <cellStyle name="_Book2_01 DVHC-DSLD 2010_Book2" xfId="4007" xr:uid="{00000000-0005-0000-0000-0000730A0000}"/>
    <cellStyle name="_Book2_01 DVHC-DSLD 2010_Mau" xfId="4008" xr:uid="{00000000-0005-0000-0000-0000740A0000}"/>
    <cellStyle name="_Book2_01 DVHC-DSLD 2010_NGTK-daydu-2014-Laodong" xfId="4009" xr:uid="{00000000-0005-0000-0000-0000750A0000}"/>
    <cellStyle name="_Book2_01 DVHC-DSLD 2010_Niengiam_Hung_final" xfId="4010" xr:uid="{00000000-0005-0000-0000-0000760A0000}"/>
    <cellStyle name="_Book2_02  Dan so lao dong(OK)" xfId="1288" xr:uid="{00000000-0005-0000-0000-0000770A0000}"/>
    <cellStyle name="_Book2_02 Dan so 2010 (ok)" xfId="1289" xr:uid="{00000000-0005-0000-0000-0000780A0000}"/>
    <cellStyle name="_Book2_02 Dan so Lao dong 2011" xfId="1290" xr:uid="{00000000-0005-0000-0000-0000790A0000}"/>
    <cellStyle name="_Book2_02 Danso_Laodong 2012(chuan) CO SO" xfId="1291" xr:uid="{00000000-0005-0000-0000-00007A0A0000}"/>
    <cellStyle name="_Book2_02 DSLD_2011(ok).xls" xfId="1292" xr:uid="{00000000-0005-0000-0000-00007B0A0000}"/>
    <cellStyle name="_Book2_03 TKQG va Thu chi NSNN 2012" xfId="1293" xr:uid="{00000000-0005-0000-0000-00007C0A0000}"/>
    <cellStyle name="_Book2_04 Doanh nghiep va CSKDCT 2012" xfId="1294" xr:uid="{00000000-0005-0000-0000-00007D0A0000}"/>
    <cellStyle name="_Book2_05 Doanh nghiep va Ca the_2011 (Ok)" xfId="1295" xr:uid="{00000000-0005-0000-0000-00007E0A0000}"/>
    <cellStyle name="_Book2_05 NGTT DN 2010 (OK)" xfId="1296" xr:uid="{00000000-0005-0000-0000-00007F0A0000}"/>
    <cellStyle name="_Book2_05 NGTT DN 2010 (OK) 2" xfId="4011" xr:uid="{00000000-0005-0000-0000-0000800A0000}"/>
    <cellStyle name="_Book2_05 NGTT DN 2010 (OK)_Bo sung 04 bieu Cong nghiep" xfId="1297" xr:uid="{00000000-0005-0000-0000-0000810A0000}"/>
    <cellStyle name="_Book2_05 NGTT DN 2010 (OK)_Bo sung 04 bieu Cong nghiep 2" xfId="4012" xr:uid="{00000000-0005-0000-0000-0000820A0000}"/>
    <cellStyle name="_Book2_05 NGTT DN 2010 (OK)_Bo sung 04 bieu Cong nghiep_Book2" xfId="4013" xr:uid="{00000000-0005-0000-0000-0000830A0000}"/>
    <cellStyle name="_Book2_05 NGTT DN 2010 (OK)_Bo sung 04 bieu Cong nghiep_Mau" xfId="4014" xr:uid="{00000000-0005-0000-0000-0000840A0000}"/>
    <cellStyle name="_Book2_05 NGTT DN 2010 (OK)_Bo sung 04 bieu Cong nghiep_NGTK-daydu-2014-Laodong" xfId="4015" xr:uid="{00000000-0005-0000-0000-0000850A0000}"/>
    <cellStyle name="_Book2_05 NGTT DN 2010 (OK)_Bo sung 04 bieu Cong nghiep_Niengiam_Hung_final" xfId="4016" xr:uid="{00000000-0005-0000-0000-0000860A0000}"/>
    <cellStyle name="_Book2_05 NGTT DN 2010 (OK)_Book2" xfId="4017" xr:uid="{00000000-0005-0000-0000-0000870A0000}"/>
    <cellStyle name="_Book2_05 NGTT DN 2010 (OK)_Mau" xfId="4018" xr:uid="{00000000-0005-0000-0000-0000880A0000}"/>
    <cellStyle name="_Book2_05 NGTT DN 2010 (OK)_NGTK-daydu-2014-Laodong" xfId="4019" xr:uid="{00000000-0005-0000-0000-0000890A0000}"/>
    <cellStyle name="_Book2_05 NGTT DN 2010 (OK)_Niengiam_Hung_final" xfId="4020" xr:uid="{00000000-0005-0000-0000-00008A0A0000}"/>
    <cellStyle name="_Book2_06 NGTT LN,TS 2013 co so" xfId="4021" xr:uid="{00000000-0005-0000-0000-00008B0A0000}"/>
    <cellStyle name="_Book2_06 Nong, lam nghiep 2010  (ok)" xfId="1298" xr:uid="{00000000-0005-0000-0000-00008C0A0000}"/>
    <cellStyle name="_Book2_07 NGTT CN 2012" xfId="1299" xr:uid="{00000000-0005-0000-0000-00008D0A0000}"/>
    <cellStyle name="_Book2_08 Thuong mai Tong muc - Diep" xfId="1300" xr:uid="{00000000-0005-0000-0000-00008E0A0000}"/>
    <cellStyle name="_Book2_08 Thuong mai va Du lich (Ok)" xfId="1301" xr:uid="{00000000-0005-0000-0000-00008F0A0000}"/>
    <cellStyle name="_Book2_08 Thuong mai va Du lich (Ok)_nien giam tom tat nong nghiep 2013" xfId="4022" xr:uid="{00000000-0005-0000-0000-0000900A0000}"/>
    <cellStyle name="_Book2_08 Thuong mai va Du lich (Ok)_Phan II (In)" xfId="4023" xr:uid="{00000000-0005-0000-0000-0000910A0000}"/>
    <cellStyle name="_Book2_09 Chi so gia 2011- VuTKG-1 (Ok)" xfId="1302" xr:uid="{00000000-0005-0000-0000-0000920A0000}"/>
    <cellStyle name="_Book2_09 Chi so gia 2011- VuTKG-1 (Ok)_nien giam tom tat nong nghiep 2013" xfId="4024" xr:uid="{00000000-0005-0000-0000-0000930A0000}"/>
    <cellStyle name="_Book2_09 Chi so gia 2011- VuTKG-1 (Ok)_Phan II (In)" xfId="4025" xr:uid="{00000000-0005-0000-0000-0000940A0000}"/>
    <cellStyle name="_Book2_09 Du lich" xfId="1303" xr:uid="{00000000-0005-0000-0000-0000950A0000}"/>
    <cellStyle name="_Book2_09 Du lich_nien giam tom tat nong nghiep 2013" xfId="4026" xr:uid="{00000000-0005-0000-0000-0000960A0000}"/>
    <cellStyle name="_Book2_09 Du lich_Phan II (In)" xfId="4027" xr:uid="{00000000-0005-0000-0000-0000970A0000}"/>
    <cellStyle name="_Book2_10 Market VH, YT, GD, NGTT 2011 " xfId="1304" xr:uid="{00000000-0005-0000-0000-0000980A0000}"/>
    <cellStyle name="_Book2_10 Market VH, YT, GD, NGTT 2011  2" xfId="4028" xr:uid="{00000000-0005-0000-0000-0000990A0000}"/>
    <cellStyle name="_Book2_10 Market VH, YT, GD, NGTT 2011 _02  Dan so lao dong(OK)" xfId="1305" xr:uid="{00000000-0005-0000-0000-00009A0A0000}"/>
    <cellStyle name="_Book2_10 Market VH, YT, GD, NGTT 2011 _03 TKQG va Thu chi NSNN 2012" xfId="1306" xr:uid="{00000000-0005-0000-0000-00009B0A0000}"/>
    <cellStyle name="_Book2_10 Market VH, YT, GD, NGTT 2011 _04 Doanh nghiep va CSKDCT 2012" xfId="1307" xr:uid="{00000000-0005-0000-0000-00009C0A0000}"/>
    <cellStyle name="_Book2_10 Market VH, YT, GD, NGTT 2011 _05 Doanh nghiep va Ca the_2011 (Ok)" xfId="1308" xr:uid="{00000000-0005-0000-0000-00009D0A0000}"/>
    <cellStyle name="_Book2_10 Market VH, YT, GD, NGTT 2011 _06 NGTT LN,TS 2013 co so" xfId="4029" xr:uid="{00000000-0005-0000-0000-00009E0A0000}"/>
    <cellStyle name="_Book2_10 Market VH, YT, GD, NGTT 2011 _07 NGTT CN 2012" xfId="1309" xr:uid="{00000000-0005-0000-0000-00009F0A0000}"/>
    <cellStyle name="_Book2_10 Market VH, YT, GD, NGTT 2011 _08 Thuong mai Tong muc - Diep" xfId="1310" xr:uid="{00000000-0005-0000-0000-0000A00A0000}"/>
    <cellStyle name="_Book2_10 Market VH, YT, GD, NGTT 2011 _08 Thuong mai va Du lich (Ok)" xfId="1311" xr:uid="{00000000-0005-0000-0000-0000A10A0000}"/>
    <cellStyle name="_Book2_10 Market VH, YT, GD, NGTT 2011 _08 Thuong mai va Du lich (Ok)_nien giam tom tat nong nghiep 2013" xfId="4030" xr:uid="{00000000-0005-0000-0000-0000A20A0000}"/>
    <cellStyle name="_Book2_10 Market VH, YT, GD, NGTT 2011 _08 Thuong mai va Du lich (Ok)_Phan II (In)" xfId="4031" xr:uid="{00000000-0005-0000-0000-0000A30A0000}"/>
    <cellStyle name="_Book2_10 Market VH, YT, GD, NGTT 2011 _09 Chi so gia 2011- VuTKG-1 (Ok)" xfId="1312" xr:uid="{00000000-0005-0000-0000-0000A40A0000}"/>
    <cellStyle name="_Book2_10 Market VH, YT, GD, NGTT 2011 _09 Chi so gia 2011- VuTKG-1 (Ok)_nien giam tom tat nong nghiep 2013" xfId="4032" xr:uid="{00000000-0005-0000-0000-0000A50A0000}"/>
    <cellStyle name="_Book2_10 Market VH, YT, GD, NGTT 2011 _09 Chi so gia 2011- VuTKG-1 (Ok)_Phan II (In)" xfId="4033" xr:uid="{00000000-0005-0000-0000-0000A60A0000}"/>
    <cellStyle name="_Book2_10 Market VH, YT, GD, NGTT 2011 _09 Du lich" xfId="1313" xr:uid="{00000000-0005-0000-0000-0000A70A0000}"/>
    <cellStyle name="_Book2_10 Market VH, YT, GD, NGTT 2011 _09 Du lich_nien giam tom tat nong nghiep 2013" xfId="4034" xr:uid="{00000000-0005-0000-0000-0000A80A0000}"/>
    <cellStyle name="_Book2_10 Market VH, YT, GD, NGTT 2011 _09 Du lich_Phan II (In)" xfId="4035" xr:uid="{00000000-0005-0000-0000-0000A90A0000}"/>
    <cellStyle name="_Book2_10 Market VH, YT, GD, NGTT 2011 _10 Van tai va BCVT (da sua ok)" xfId="1314" xr:uid="{00000000-0005-0000-0000-0000AA0A0000}"/>
    <cellStyle name="_Book2_10 Market VH, YT, GD, NGTT 2011 _10 Van tai va BCVT (da sua ok)_nien giam tom tat nong nghiep 2013" xfId="4036" xr:uid="{00000000-0005-0000-0000-0000AB0A0000}"/>
    <cellStyle name="_Book2_10 Market VH, YT, GD, NGTT 2011 _10 Van tai va BCVT (da sua ok)_Phan II (In)" xfId="4037" xr:uid="{00000000-0005-0000-0000-0000AC0A0000}"/>
    <cellStyle name="_Book2_10 Market VH, YT, GD, NGTT 2011 _11 (3)" xfId="1315" xr:uid="{00000000-0005-0000-0000-0000AD0A0000}"/>
    <cellStyle name="_Book2_10 Market VH, YT, GD, NGTT 2011 _11 (3) 2" xfId="4038" xr:uid="{00000000-0005-0000-0000-0000AE0A0000}"/>
    <cellStyle name="_Book2_10 Market VH, YT, GD, NGTT 2011 _11 (3)_04 Doanh nghiep va CSKDCT 2012" xfId="1316" xr:uid="{00000000-0005-0000-0000-0000AF0A0000}"/>
    <cellStyle name="_Book2_10 Market VH, YT, GD, NGTT 2011 _11 (3)_Book2" xfId="4039" xr:uid="{00000000-0005-0000-0000-0000B00A0000}"/>
    <cellStyle name="_Book2_10 Market VH, YT, GD, NGTT 2011 _11 (3)_NGTK-daydu-2014-Laodong" xfId="4040" xr:uid="{00000000-0005-0000-0000-0000B10A0000}"/>
    <cellStyle name="_Book2_10 Market VH, YT, GD, NGTT 2011 _11 (3)_nien giam tom tat nong nghiep 2013" xfId="4041" xr:uid="{00000000-0005-0000-0000-0000B20A0000}"/>
    <cellStyle name="_Book2_10 Market VH, YT, GD, NGTT 2011 _11 (3)_Niengiam_Hung_final" xfId="4042" xr:uid="{00000000-0005-0000-0000-0000B30A0000}"/>
    <cellStyle name="_Book2_10 Market VH, YT, GD, NGTT 2011 _11 (3)_Phan II (In)" xfId="4043" xr:uid="{00000000-0005-0000-0000-0000B40A0000}"/>
    <cellStyle name="_Book2_10 Market VH, YT, GD, NGTT 2011 _11 (3)_Xl0000167" xfId="1317" xr:uid="{00000000-0005-0000-0000-0000B50A0000}"/>
    <cellStyle name="_Book2_10 Market VH, YT, GD, NGTT 2011 _12 (2)" xfId="1318" xr:uid="{00000000-0005-0000-0000-0000B60A0000}"/>
    <cellStyle name="_Book2_10 Market VH, YT, GD, NGTT 2011 _12 (2) 2" xfId="4044" xr:uid="{00000000-0005-0000-0000-0000B70A0000}"/>
    <cellStyle name="_Book2_10 Market VH, YT, GD, NGTT 2011 _12 (2)_04 Doanh nghiep va CSKDCT 2012" xfId="1319" xr:uid="{00000000-0005-0000-0000-0000B80A0000}"/>
    <cellStyle name="_Book2_10 Market VH, YT, GD, NGTT 2011 _12 (2)_Book2" xfId="4045" xr:uid="{00000000-0005-0000-0000-0000B90A0000}"/>
    <cellStyle name="_Book2_10 Market VH, YT, GD, NGTT 2011 _12 (2)_NGTK-daydu-2014-Laodong" xfId="4046" xr:uid="{00000000-0005-0000-0000-0000BA0A0000}"/>
    <cellStyle name="_Book2_10 Market VH, YT, GD, NGTT 2011 _12 (2)_nien giam tom tat nong nghiep 2013" xfId="4047" xr:uid="{00000000-0005-0000-0000-0000BB0A0000}"/>
    <cellStyle name="_Book2_10 Market VH, YT, GD, NGTT 2011 _12 (2)_Niengiam_Hung_final" xfId="4048" xr:uid="{00000000-0005-0000-0000-0000BC0A0000}"/>
    <cellStyle name="_Book2_10 Market VH, YT, GD, NGTT 2011 _12 (2)_Phan II (In)" xfId="4049" xr:uid="{00000000-0005-0000-0000-0000BD0A0000}"/>
    <cellStyle name="_Book2_10 Market VH, YT, GD, NGTT 2011 _12 (2)_Xl0000167" xfId="1320" xr:uid="{00000000-0005-0000-0000-0000BE0A0000}"/>
    <cellStyle name="_Book2_10 Market VH, YT, GD, NGTT 2011 _12 Giao duc, Y Te va Muc songnam2011" xfId="1321" xr:uid="{00000000-0005-0000-0000-0000BF0A0000}"/>
    <cellStyle name="_Book2_10 Market VH, YT, GD, NGTT 2011 _12 Giao duc, Y Te va Muc songnam2011_nien giam tom tat nong nghiep 2013" xfId="4050" xr:uid="{00000000-0005-0000-0000-0000C00A0000}"/>
    <cellStyle name="_Book2_10 Market VH, YT, GD, NGTT 2011 _12 Giao duc, Y Te va Muc songnam2011_Phan II (In)" xfId="4051" xr:uid="{00000000-0005-0000-0000-0000C10A0000}"/>
    <cellStyle name="_Book2_10 Market VH, YT, GD, NGTT 2011 _12 MSDC_Thuy Van" xfId="4052" xr:uid="{00000000-0005-0000-0000-0000C20A0000}"/>
    <cellStyle name="_Book2_10 Market VH, YT, GD, NGTT 2011 _13 Van tai 2012" xfId="1322" xr:uid="{00000000-0005-0000-0000-0000C30A0000}"/>
    <cellStyle name="_Book2_10 Market VH, YT, GD, NGTT 2011 _Book2" xfId="4053" xr:uid="{00000000-0005-0000-0000-0000C40A0000}"/>
    <cellStyle name="_Book2_10 Market VH, YT, GD, NGTT 2011 _Giaoduc2013(ok)" xfId="1323" xr:uid="{00000000-0005-0000-0000-0000C50A0000}"/>
    <cellStyle name="_Book2_10 Market VH, YT, GD, NGTT 2011 _Maket NGTT2012 LN,TS (7-1-2013)" xfId="1324" xr:uid="{00000000-0005-0000-0000-0000C60A0000}"/>
    <cellStyle name="_Book2_10 Market VH, YT, GD, NGTT 2011 _Maket NGTT2012 LN,TS (7-1-2013)_Nongnghiep" xfId="1325" xr:uid="{00000000-0005-0000-0000-0000C70A0000}"/>
    <cellStyle name="_Book2_10 Market VH, YT, GD, NGTT 2011 _Ngiam_lamnghiep_2011_v2(1)(1)" xfId="1326" xr:uid="{00000000-0005-0000-0000-0000C80A0000}"/>
    <cellStyle name="_Book2_10 Market VH, YT, GD, NGTT 2011 _Ngiam_lamnghiep_2011_v2(1)(1)_Nongnghiep" xfId="1327" xr:uid="{00000000-0005-0000-0000-0000C90A0000}"/>
    <cellStyle name="_Book2_10 Market VH, YT, GD, NGTT 2011 _NGTK-daydu-2014-Laodong" xfId="4054" xr:uid="{00000000-0005-0000-0000-0000CA0A0000}"/>
    <cellStyle name="_Book2_10 Market VH, YT, GD, NGTT 2011 _NGTT LN,TS 2012 (Chuan)" xfId="1328" xr:uid="{00000000-0005-0000-0000-0000CB0A0000}"/>
    <cellStyle name="_Book2_10 Market VH, YT, GD, NGTT 2011 _Nien giam TT Vu Nong nghiep 2012(solieu)-gui Vu TH 29-3-2013" xfId="1329" xr:uid="{00000000-0005-0000-0000-0000CC0A0000}"/>
    <cellStyle name="_Book2_10 Market VH, YT, GD, NGTT 2011 _Niengiam_Hung_final" xfId="4055" xr:uid="{00000000-0005-0000-0000-0000CD0A0000}"/>
    <cellStyle name="_Book2_10 Market VH, YT, GD, NGTT 2011 _Nongnghiep" xfId="1330" xr:uid="{00000000-0005-0000-0000-0000CE0A0000}"/>
    <cellStyle name="_Book2_10 Market VH, YT, GD, NGTT 2011 _Nongnghiep NGDD 2012_cap nhat den 24-5-2013(1)" xfId="1331" xr:uid="{00000000-0005-0000-0000-0000CF0A0000}"/>
    <cellStyle name="_Book2_10 Market VH, YT, GD, NGTT 2011 _Nongnghiep_Nongnghiep NGDD 2012_cap nhat den 24-5-2013(1)" xfId="1332" xr:uid="{00000000-0005-0000-0000-0000D00A0000}"/>
    <cellStyle name="_Book2_10 Market VH, YT, GD, NGTT 2011 _So lieu quoc te TH" xfId="1333" xr:uid="{00000000-0005-0000-0000-0000D10A0000}"/>
    <cellStyle name="_Book2_10 Market VH, YT, GD, NGTT 2011 _So lieu quoc te TH_nien giam tom tat nong nghiep 2013" xfId="4056" xr:uid="{00000000-0005-0000-0000-0000D20A0000}"/>
    <cellStyle name="_Book2_10 Market VH, YT, GD, NGTT 2011 _So lieu quoc te TH_Phan II (In)" xfId="4057" xr:uid="{00000000-0005-0000-0000-0000D30A0000}"/>
    <cellStyle name="_Book2_10 Market VH, YT, GD, NGTT 2011 _TKQG" xfId="1334" xr:uid="{00000000-0005-0000-0000-0000D40A0000}"/>
    <cellStyle name="_Book2_10 Market VH, YT, GD, NGTT 2011 _Xl0000147" xfId="1335" xr:uid="{00000000-0005-0000-0000-0000D50A0000}"/>
    <cellStyle name="_Book2_10 Market VH, YT, GD, NGTT 2011 _Xl0000167" xfId="1336" xr:uid="{00000000-0005-0000-0000-0000D60A0000}"/>
    <cellStyle name="_Book2_10 Market VH, YT, GD, NGTT 2011 _XNK" xfId="1337" xr:uid="{00000000-0005-0000-0000-0000D70A0000}"/>
    <cellStyle name="_Book2_10 Market VH, YT, GD, NGTT 2011 _XNK_nien giam tom tat nong nghiep 2013" xfId="4058" xr:uid="{00000000-0005-0000-0000-0000D80A0000}"/>
    <cellStyle name="_Book2_10 Market VH, YT, GD, NGTT 2011 _XNK_Phan II (In)" xfId="4059" xr:uid="{00000000-0005-0000-0000-0000D90A0000}"/>
    <cellStyle name="_Book2_10 Van tai va BCVT (da sua ok)" xfId="1338" xr:uid="{00000000-0005-0000-0000-0000DA0A0000}"/>
    <cellStyle name="_Book2_10 Van tai va BCVT (da sua ok)_nien giam tom tat nong nghiep 2013" xfId="4060" xr:uid="{00000000-0005-0000-0000-0000DB0A0000}"/>
    <cellStyle name="_Book2_10 Van tai va BCVT (da sua ok)_Phan II (In)" xfId="4061" xr:uid="{00000000-0005-0000-0000-0000DC0A0000}"/>
    <cellStyle name="_Book2_10 VH, YT, GD, NGTT 2010 - (OK)" xfId="1339" xr:uid="{00000000-0005-0000-0000-0000DD0A0000}"/>
    <cellStyle name="_Book2_10 VH, YT, GD, NGTT 2010 - (OK) 2" xfId="4062" xr:uid="{00000000-0005-0000-0000-0000DE0A0000}"/>
    <cellStyle name="_Book2_10 VH, YT, GD, NGTT 2010 - (OK)_Bo sung 04 bieu Cong nghiep" xfId="1340" xr:uid="{00000000-0005-0000-0000-0000DF0A0000}"/>
    <cellStyle name="_Book2_10 VH, YT, GD, NGTT 2010 - (OK)_Bo sung 04 bieu Cong nghiep 2" xfId="4063" xr:uid="{00000000-0005-0000-0000-0000E00A0000}"/>
    <cellStyle name="_Book2_10 VH, YT, GD, NGTT 2010 - (OK)_Bo sung 04 bieu Cong nghiep_Book2" xfId="4064" xr:uid="{00000000-0005-0000-0000-0000E10A0000}"/>
    <cellStyle name="_Book2_10 VH, YT, GD, NGTT 2010 - (OK)_Bo sung 04 bieu Cong nghiep_Mau" xfId="4065" xr:uid="{00000000-0005-0000-0000-0000E20A0000}"/>
    <cellStyle name="_Book2_10 VH, YT, GD, NGTT 2010 - (OK)_Bo sung 04 bieu Cong nghiep_NGTK-daydu-2014-Laodong" xfId="4066" xr:uid="{00000000-0005-0000-0000-0000E30A0000}"/>
    <cellStyle name="_Book2_10 VH, YT, GD, NGTT 2010 - (OK)_Bo sung 04 bieu Cong nghiep_Niengiam_Hung_final" xfId="4067" xr:uid="{00000000-0005-0000-0000-0000E40A0000}"/>
    <cellStyle name="_Book2_10 VH, YT, GD, NGTT 2010 - (OK)_Book2" xfId="4068" xr:uid="{00000000-0005-0000-0000-0000E50A0000}"/>
    <cellStyle name="_Book2_10 VH, YT, GD, NGTT 2010 - (OK)_Mau" xfId="4069" xr:uid="{00000000-0005-0000-0000-0000E60A0000}"/>
    <cellStyle name="_Book2_10 VH, YT, GD, NGTT 2010 - (OK)_NGTK-daydu-2014-Laodong" xfId="4070" xr:uid="{00000000-0005-0000-0000-0000E70A0000}"/>
    <cellStyle name="_Book2_10 VH, YT, GD, NGTT 2010 - (OK)_Niengiam_Hung_final" xfId="4071" xr:uid="{00000000-0005-0000-0000-0000E80A0000}"/>
    <cellStyle name="_Book2_11 (3)" xfId="1341" xr:uid="{00000000-0005-0000-0000-0000E90A0000}"/>
    <cellStyle name="_Book2_11 (3) 2" xfId="4072" xr:uid="{00000000-0005-0000-0000-0000EA0A0000}"/>
    <cellStyle name="_Book2_11 (3)_04 Doanh nghiep va CSKDCT 2012" xfId="1342" xr:uid="{00000000-0005-0000-0000-0000EB0A0000}"/>
    <cellStyle name="_Book2_11 (3)_Book2" xfId="4073" xr:uid="{00000000-0005-0000-0000-0000EC0A0000}"/>
    <cellStyle name="_Book2_11 (3)_NGTK-daydu-2014-Laodong" xfId="4074" xr:uid="{00000000-0005-0000-0000-0000ED0A0000}"/>
    <cellStyle name="_Book2_11 (3)_nien giam tom tat nong nghiep 2013" xfId="4075" xr:uid="{00000000-0005-0000-0000-0000EE0A0000}"/>
    <cellStyle name="_Book2_11 (3)_Niengiam_Hung_final" xfId="4076" xr:uid="{00000000-0005-0000-0000-0000EF0A0000}"/>
    <cellStyle name="_Book2_11 (3)_Phan II (In)" xfId="4077" xr:uid="{00000000-0005-0000-0000-0000F00A0000}"/>
    <cellStyle name="_Book2_11 (3)_Xl0000167" xfId="1343" xr:uid="{00000000-0005-0000-0000-0000F10A0000}"/>
    <cellStyle name="_Book2_12 (2)" xfId="1344" xr:uid="{00000000-0005-0000-0000-0000F20A0000}"/>
    <cellStyle name="_Book2_12 (2) 2" xfId="4078" xr:uid="{00000000-0005-0000-0000-0000F30A0000}"/>
    <cellStyle name="_Book2_12 (2)_04 Doanh nghiep va CSKDCT 2012" xfId="1345" xr:uid="{00000000-0005-0000-0000-0000F40A0000}"/>
    <cellStyle name="_Book2_12 (2)_Book2" xfId="4079" xr:uid="{00000000-0005-0000-0000-0000F50A0000}"/>
    <cellStyle name="_Book2_12 (2)_NGTK-daydu-2014-Laodong" xfId="4080" xr:uid="{00000000-0005-0000-0000-0000F60A0000}"/>
    <cellStyle name="_Book2_12 (2)_nien giam tom tat nong nghiep 2013" xfId="4081" xr:uid="{00000000-0005-0000-0000-0000F70A0000}"/>
    <cellStyle name="_Book2_12 (2)_Niengiam_Hung_final" xfId="4082" xr:uid="{00000000-0005-0000-0000-0000F80A0000}"/>
    <cellStyle name="_Book2_12 (2)_Phan II (In)" xfId="4083" xr:uid="{00000000-0005-0000-0000-0000F90A0000}"/>
    <cellStyle name="_Book2_12 (2)_Xl0000167" xfId="1346" xr:uid="{00000000-0005-0000-0000-0000FA0A0000}"/>
    <cellStyle name="_Book2_12 Chi so gia 2012(chuan) co so" xfId="1347" xr:uid="{00000000-0005-0000-0000-0000FB0A0000}"/>
    <cellStyle name="_Book2_12 Giao duc, Y Te va Muc songnam2011" xfId="1348" xr:uid="{00000000-0005-0000-0000-0000FC0A0000}"/>
    <cellStyle name="_Book2_12 Giao duc, Y Te va Muc songnam2011_nien giam tom tat nong nghiep 2013" xfId="4084" xr:uid="{00000000-0005-0000-0000-0000FD0A0000}"/>
    <cellStyle name="_Book2_12 Giao duc, Y Te va Muc songnam2011_Phan II (In)" xfId="4085" xr:uid="{00000000-0005-0000-0000-0000FE0A0000}"/>
    <cellStyle name="_Book2_13 Van tai 2012" xfId="1349" xr:uid="{00000000-0005-0000-0000-0000FF0A0000}"/>
    <cellStyle name="_Book2_Book1" xfId="1350" xr:uid="{00000000-0005-0000-0000-0000000B0000}"/>
    <cellStyle name="_Book2_Book1 2" xfId="4086" xr:uid="{00000000-0005-0000-0000-0000010B0000}"/>
    <cellStyle name="_Book2_Book1_Book2" xfId="4087" xr:uid="{00000000-0005-0000-0000-0000020B0000}"/>
    <cellStyle name="_Book2_Book1_Mau" xfId="4088" xr:uid="{00000000-0005-0000-0000-0000030B0000}"/>
    <cellStyle name="_Book2_Book1_NGTK-daydu-2014-Laodong" xfId="4089" xr:uid="{00000000-0005-0000-0000-0000040B0000}"/>
    <cellStyle name="_Book2_Book1_Niengiam_Hung_final" xfId="4090" xr:uid="{00000000-0005-0000-0000-0000050B0000}"/>
    <cellStyle name="_Book2_CucThongke-phucdap-Tuan-Anh" xfId="1351" xr:uid="{00000000-0005-0000-0000-0000060B0000}"/>
    <cellStyle name="_Book2_dan so phan tich 10 nam(moi)" xfId="1352" xr:uid="{00000000-0005-0000-0000-0000070B0000}"/>
    <cellStyle name="_Book2_dan so phan tich 10 nam(moi) 2" xfId="4091" xr:uid="{00000000-0005-0000-0000-0000080B0000}"/>
    <cellStyle name="_Book2_dan so phan tich 10 nam(moi)_Book2" xfId="4092" xr:uid="{00000000-0005-0000-0000-0000090B0000}"/>
    <cellStyle name="_Book2_dan so phan tich 10 nam(moi)_Mau" xfId="4093" xr:uid="{00000000-0005-0000-0000-00000A0B0000}"/>
    <cellStyle name="_Book2_dan so phan tich 10 nam(moi)_NGTK-daydu-2014-Laodong" xfId="4094" xr:uid="{00000000-0005-0000-0000-00000B0B0000}"/>
    <cellStyle name="_Book2_dan so phan tich 10 nam(moi)_Niengiam_Hung_final" xfId="4095" xr:uid="{00000000-0005-0000-0000-00000C0B0000}"/>
    <cellStyle name="_Book2_Giaoduc2013(ok)" xfId="1353" xr:uid="{00000000-0005-0000-0000-00000D0B0000}"/>
    <cellStyle name="_Book2_GTSXNN" xfId="1354" xr:uid="{00000000-0005-0000-0000-00000E0B0000}"/>
    <cellStyle name="_Book2_GTSXNN_Nongnghiep NGDD 2012_cap nhat den 24-5-2013(1)" xfId="1355" xr:uid="{00000000-0005-0000-0000-00000F0B0000}"/>
    <cellStyle name="_Book2_Maket NGTT2012 LN,TS (7-1-2013)" xfId="1356" xr:uid="{00000000-0005-0000-0000-0000100B0000}"/>
    <cellStyle name="_Book2_Maket NGTT2012 LN,TS (7-1-2013)_Nongnghiep" xfId="1357" xr:uid="{00000000-0005-0000-0000-0000110B0000}"/>
    <cellStyle name="_Book2_Mau" xfId="1358" xr:uid="{00000000-0005-0000-0000-0000120B0000}"/>
    <cellStyle name="_Book2_NGDD 2013 Thu chi NSNN " xfId="4096" xr:uid="{00000000-0005-0000-0000-0000130B0000}"/>
    <cellStyle name="_Book2_Ngiam_lamnghiep_2011_v2(1)(1)" xfId="1359" xr:uid="{00000000-0005-0000-0000-0000140B0000}"/>
    <cellStyle name="_Book2_Ngiam_lamnghiep_2011_v2(1)(1)_Nongnghiep" xfId="1360" xr:uid="{00000000-0005-0000-0000-0000150B0000}"/>
    <cellStyle name="_Book2_NGTT LN,TS 2012 (Chuan)" xfId="1361" xr:uid="{00000000-0005-0000-0000-0000160B0000}"/>
    <cellStyle name="_Book2_Nien giam day du  Nong nghiep 2010" xfId="1362" xr:uid="{00000000-0005-0000-0000-0000170B0000}"/>
    <cellStyle name="_Book2_Nien giam TT Vu Nong nghiep 2012(solieu)-gui Vu TH 29-3-2013" xfId="1363" xr:uid="{00000000-0005-0000-0000-0000180B0000}"/>
    <cellStyle name="_Book2_Nongnghiep" xfId="1364" xr:uid="{00000000-0005-0000-0000-0000190B0000}"/>
    <cellStyle name="_Book2_Nongnghiep 2" xfId="4097" xr:uid="{00000000-0005-0000-0000-00001A0B0000}"/>
    <cellStyle name="_Book2_Nongnghiep_Bo sung 04 bieu Cong nghiep" xfId="1365" xr:uid="{00000000-0005-0000-0000-00001B0B0000}"/>
    <cellStyle name="_Book2_Nongnghiep_Bo sung 04 bieu Cong nghiep 2" xfId="4098" xr:uid="{00000000-0005-0000-0000-00001C0B0000}"/>
    <cellStyle name="_Book2_Nongnghiep_Bo sung 04 bieu Cong nghiep_Book2" xfId="4099" xr:uid="{00000000-0005-0000-0000-00001D0B0000}"/>
    <cellStyle name="_Book2_Nongnghiep_Bo sung 04 bieu Cong nghiep_Mau" xfId="4100" xr:uid="{00000000-0005-0000-0000-00001E0B0000}"/>
    <cellStyle name="_Book2_Nongnghiep_Bo sung 04 bieu Cong nghiep_NGTK-daydu-2014-Laodong" xfId="4101" xr:uid="{00000000-0005-0000-0000-00001F0B0000}"/>
    <cellStyle name="_Book2_Nongnghiep_Bo sung 04 bieu Cong nghiep_Niengiam_Hung_final" xfId="4102" xr:uid="{00000000-0005-0000-0000-0000200B0000}"/>
    <cellStyle name="_Book2_Nongnghiep_Book2" xfId="4103" xr:uid="{00000000-0005-0000-0000-0000210B0000}"/>
    <cellStyle name="_Book2_Nongnghiep_Mau" xfId="1366" xr:uid="{00000000-0005-0000-0000-0000220B0000}"/>
    <cellStyle name="_Book2_Nongnghiep_NGDD 2013 Thu chi NSNN " xfId="4104" xr:uid="{00000000-0005-0000-0000-0000230B0000}"/>
    <cellStyle name="_Book2_Nongnghiep_NGTK-daydu-2014-Laodong" xfId="4105" xr:uid="{00000000-0005-0000-0000-0000240B0000}"/>
    <cellStyle name="_Book2_Nongnghiep_Niengiam_Hung_final" xfId="4106" xr:uid="{00000000-0005-0000-0000-0000250B0000}"/>
    <cellStyle name="_Book2_Nongnghiep_Nongnghiep NGDD 2012_cap nhat den 24-5-2013(1)" xfId="1367" xr:uid="{00000000-0005-0000-0000-0000260B0000}"/>
    <cellStyle name="_Book2_Nongnghiep_TKQG" xfId="1368" xr:uid="{00000000-0005-0000-0000-0000270B0000}"/>
    <cellStyle name="_Book2_So lieu quoc te TH" xfId="1369" xr:uid="{00000000-0005-0000-0000-0000280B0000}"/>
    <cellStyle name="_Book2_So lieu quoc te TH_08 Cong nghiep 2010" xfId="1370" xr:uid="{00000000-0005-0000-0000-0000290B0000}"/>
    <cellStyle name="_Book2_So lieu quoc te TH_08 Thuong mai va Du lich (Ok)" xfId="1371" xr:uid="{00000000-0005-0000-0000-00002A0B0000}"/>
    <cellStyle name="_Book2_So lieu quoc te TH_09 Chi so gia 2011- VuTKG-1 (Ok)" xfId="1372" xr:uid="{00000000-0005-0000-0000-00002B0B0000}"/>
    <cellStyle name="_Book2_So lieu quoc te TH_09 Du lich" xfId="1373" xr:uid="{00000000-0005-0000-0000-00002C0B0000}"/>
    <cellStyle name="_Book2_So lieu quoc te TH_10 Van tai va BCVT (da sua ok)" xfId="1374" xr:uid="{00000000-0005-0000-0000-00002D0B0000}"/>
    <cellStyle name="_Book2_So lieu quoc te TH_12 Giao duc, Y Te va Muc songnam2011" xfId="1375" xr:uid="{00000000-0005-0000-0000-00002E0B0000}"/>
    <cellStyle name="_Book2_So lieu quoc te TH_nien giam tom tat du lich va XNK" xfId="1376" xr:uid="{00000000-0005-0000-0000-00002F0B0000}"/>
    <cellStyle name="_Book2_So lieu quoc te TH_Nongnghiep" xfId="1377" xr:uid="{00000000-0005-0000-0000-0000300B0000}"/>
    <cellStyle name="_Book2_So lieu quoc te TH_XNK" xfId="1378" xr:uid="{00000000-0005-0000-0000-0000310B0000}"/>
    <cellStyle name="_Book2_So lieu quoc te(GDP)" xfId="1379" xr:uid="{00000000-0005-0000-0000-0000320B0000}"/>
    <cellStyle name="_Book2_So lieu quoc te(GDP) 2" xfId="4107" xr:uid="{00000000-0005-0000-0000-0000330B0000}"/>
    <cellStyle name="_Book2_So lieu quoc te(GDP)_02  Dan so lao dong(OK)" xfId="1380" xr:uid="{00000000-0005-0000-0000-0000340B0000}"/>
    <cellStyle name="_Book2_So lieu quoc te(GDP)_03 TKQG va Thu chi NSNN 2012" xfId="1381" xr:uid="{00000000-0005-0000-0000-0000350B0000}"/>
    <cellStyle name="_Book2_So lieu quoc te(GDP)_04 Doanh nghiep va CSKDCT 2012" xfId="1382" xr:uid="{00000000-0005-0000-0000-0000360B0000}"/>
    <cellStyle name="_Book2_So lieu quoc te(GDP)_05 Doanh nghiep va Ca the_2011 (Ok)" xfId="1383" xr:uid="{00000000-0005-0000-0000-0000370B0000}"/>
    <cellStyle name="_Book2_So lieu quoc te(GDP)_06 NGTT LN,TS 2013 co so" xfId="4108" xr:uid="{00000000-0005-0000-0000-0000380B0000}"/>
    <cellStyle name="_Book2_So lieu quoc te(GDP)_07 NGTT CN 2012" xfId="1384" xr:uid="{00000000-0005-0000-0000-0000390B0000}"/>
    <cellStyle name="_Book2_So lieu quoc te(GDP)_08 Thuong mai Tong muc - Diep" xfId="1385" xr:uid="{00000000-0005-0000-0000-00003A0B0000}"/>
    <cellStyle name="_Book2_So lieu quoc te(GDP)_08 Thuong mai va Du lich (Ok)" xfId="1386" xr:uid="{00000000-0005-0000-0000-00003B0B0000}"/>
    <cellStyle name="_Book2_So lieu quoc te(GDP)_08 Thuong mai va Du lich (Ok)_nien giam tom tat nong nghiep 2013" xfId="4109" xr:uid="{00000000-0005-0000-0000-00003C0B0000}"/>
    <cellStyle name="_Book2_So lieu quoc te(GDP)_08 Thuong mai va Du lich (Ok)_Phan II (In)" xfId="4110" xr:uid="{00000000-0005-0000-0000-00003D0B0000}"/>
    <cellStyle name="_Book2_So lieu quoc te(GDP)_09 Chi so gia 2011- VuTKG-1 (Ok)" xfId="1387" xr:uid="{00000000-0005-0000-0000-00003E0B0000}"/>
    <cellStyle name="_Book2_So lieu quoc te(GDP)_09 Chi so gia 2011- VuTKG-1 (Ok)_nien giam tom tat nong nghiep 2013" xfId="4111" xr:uid="{00000000-0005-0000-0000-00003F0B0000}"/>
    <cellStyle name="_Book2_So lieu quoc te(GDP)_09 Chi so gia 2011- VuTKG-1 (Ok)_Phan II (In)" xfId="4112" xr:uid="{00000000-0005-0000-0000-0000400B0000}"/>
    <cellStyle name="_Book2_So lieu quoc te(GDP)_09 Du lich" xfId="1388" xr:uid="{00000000-0005-0000-0000-0000410B0000}"/>
    <cellStyle name="_Book2_So lieu quoc te(GDP)_09 Du lich_nien giam tom tat nong nghiep 2013" xfId="4113" xr:uid="{00000000-0005-0000-0000-0000420B0000}"/>
    <cellStyle name="_Book2_So lieu quoc te(GDP)_09 Du lich_Phan II (In)" xfId="4114" xr:uid="{00000000-0005-0000-0000-0000430B0000}"/>
    <cellStyle name="_Book2_So lieu quoc te(GDP)_10 Van tai va BCVT (da sua ok)" xfId="1389" xr:uid="{00000000-0005-0000-0000-0000440B0000}"/>
    <cellStyle name="_Book2_So lieu quoc te(GDP)_10 Van tai va BCVT (da sua ok)_nien giam tom tat nong nghiep 2013" xfId="4115" xr:uid="{00000000-0005-0000-0000-0000450B0000}"/>
    <cellStyle name="_Book2_So lieu quoc te(GDP)_10 Van tai va BCVT (da sua ok)_Phan II (In)" xfId="4116" xr:uid="{00000000-0005-0000-0000-0000460B0000}"/>
    <cellStyle name="_Book2_So lieu quoc te(GDP)_11 (3)" xfId="1390" xr:uid="{00000000-0005-0000-0000-0000470B0000}"/>
    <cellStyle name="_Book2_So lieu quoc te(GDP)_11 (3) 2" xfId="4117" xr:uid="{00000000-0005-0000-0000-0000480B0000}"/>
    <cellStyle name="_Book2_So lieu quoc te(GDP)_11 (3)_04 Doanh nghiep va CSKDCT 2012" xfId="1391" xr:uid="{00000000-0005-0000-0000-0000490B0000}"/>
    <cellStyle name="_Book2_So lieu quoc te(GDP)_11 (3)_Book2" xfId="4118" xr:uid="{00000000-0005-0000-0000-00004A0B0000}"/>
    <cellStyle name="_Book2_So lieu quoc te(GDP)_11 (3)_NGTK-daydu-2014-Laodong" xfId="4119" xr:uid="{00000000-0005-0000-0000-00004B0B0000}"/>
    <cellStyle name="_Book2_So lieu quoc te(GDP)_11 (3)_nien giam tom tat nong nghiep 2013" xfId="4120" xr:uid="{00000000-0005-0000-0000-00004C0B0000}"/>
    <cellStyle name="_Book2_So lieu quoc te(GDP)_11 (3)_Niengiam_Hung_final" xfId="4121" xr:uid="{00000000-0005-0000-0000-00004D0B0000}"/>
    <cellStyle name="_Book2_So lieu quoc te(GDP)_11 (3)_Phan II (In)" xfId="4122" xr:uid="{00000000-0005-0000-0000-00004E0B0000}"/>
    <cellStyle name="_Book2_So lieu quoc te(GDP)_11 (3)_Xl0000167" xfId="1392" xr:uid="{00000000-0005-0000-0000-00004F0B0000}"/>
    <cellStyle name="_Book2_So lieu quoc te(GDP)_12 (2)" xfId="1393" xr:uid="{00000000-0005-0000-0000-0000500B0000}"/>
    <cellStyle name="_Book2_So lieu quoc te(GDP)_12 (2) 2" xfId="4123" xr:uid="{00000000-0005-0000-0000-0000510B0000}"/>
    <cellStyle name="_Book2_So lieu quoc te(GDP)_12 (2)_04 Doanh nghiep va CSKDCT 2012" xfId="1394" xr:uid="{00000000-0005-0000-0000-0000520B0000}"/>
    <cellStyle name="_Book2_So lieu quoc te(GDP)_12 (2)_Book2" xfId="4124" xr:uid="{00000000-0005-0000-0000-0000530B0000}"/>
    <cellStyle name="_Book2_So lieu quoc te(GDP)_12 (2)_NGTK-daydu-2014-Laodong" xfId="4125" xr:uid="{00000000-0005-0000-0000-0000540B0000}"/>
    <cellStyle name="_Book2_So lieu quoc te(GDP)_12 (2)_nien giam tom tat nong nghiep 2013" xfId="4126" xr:uid="{00000000-0005-0000-0000-0000550B0000}"/>
    <cellStyle name="_Book2_So lieu quoc te(GDP)_12 (2)_Niengiam_Hung_final" xfId="4127" xr:uid="{00000000-0005-0000-0000-0000560B0000}"/>
    <cellStyle name="_Book2_So lieu quoc te(GDP)_12 (2)_Phan II (In)" xfId="4128" xr:uid="{00000000-0005-0000-0000-0000570B0000}"/>
    <cellStyle name="_Book2_So lieu quoc te(GDP)_12 (2)_Xl0000167" xfId="1395" xr:uid="{00000000-0005-0000-0000-0000580B0000}"/>
    <cellStyle name="_Book2_So lieu quoc te(GDP)_12 Giao duc, Y Te va Muc songnam2011" xfId="1396" xr:uid="{00000000-0005-0000-0000-0000590B0000}"/>
    <cellStyle name="_Book2_So lieu quoc te(GDP)_12 Giao duc, Y Te va Muc songnam2011_nien giam tom tat nong nghiep 2013" xfId="4129" xr:uid="{00000000-0005-0000-0000-00005A0B0000}"/>
    <cellStyle name="_Book2_So lieu quoc te(GDP)_12 Giao duc, Y Te va Muc songnam2011_Phan II (In)" xfId="4130" xr:uid="{00000000-0005-0000-0000-00005B0B0000}"/>
    <cellStyle name="_Book2_So lieu quoc te(GDP)_12 MSDC_Thuy Van" xfId="4131" xr:uid="{00000000-0005-0000-0000-00005C0B0000}"/>
    <cellStyle name="_Book2_So lieu quoc te(GDP)_12 So lieu quoc te (Ok)" xfId="1397" xr:uid="{00000000-0005-0000-0000-00005D0B0000}"/>
    <cellStyle name="_Book2_So lieu quoc te(GDP)_12 So lieu quoc te (Ok)_nien giam tom tat nong nghiep 2013" xfId="4132" xr:uid="{00000000-0005-0000-0000-00005E0B0000}"/>
    <cellStyle name="_Book2_So lieu quoc te(GDP)_12 So lieu quoc te (Ok)_Phan II (In)" xfId="4133" xr:uid="{00000000-0005-0000-0000-00005F0B0000}"/>
    <cellStyle name="_Book2_So lieu quoc te(GDP)_13 Van tai 2012" xfId="1398" xr:uid="{00000000-0005-0000-0000-0000600B0000}"/>
    <cellStyle name="_Book2_So lieu quoc te(GDP)_Book2" xfId="4134" xr:uid="{00000000-0005-0000-0000-0000610B0000}"/>
    <cellStyle name="_Book2_So lieu quoc te(GDP)_Giaoduc2013(ok)" xfId="1399" xr:uid="{00000000-0005-0000-0000-0000620B0000}"/>
    <cellStyle name="_Book2_So lieu quoc te(GDP)_Maket NGTT2012 LN,TS (7-1-2013)" xfId="1400" xr:uid="{00000000-0005-0000-0000-0000630B0000}"/>
    <cellStyle name="_Book2_So lieu quoc te(GDP)_Maket NGTT2012 LN,TS (7-1-2013)_Nongnghiep" xfId="1401" xr:uid="{00000000-0005-0000-0000-0000640B0000}"/>
    <cellStyle name="_Book2_So lieu quoc te(GDP)_Ngiam_lamnghiep_2011_v2(1)(1)" xfId="1402" xr:uid="{00000000-0005-0000-0000-0000650B0000}"/>
    <cellStyle name="_Book2_So lieu quoc te(GDP)_Ngiam_lamnghiep_2011_v2(1)(1)_Nongnghiep" xfId="1403" xr:uid="{00000000-0005-0000-0000-0000660B0000}"/>
    <cellStyle name="_Book2_So lieu quoc te(GDP)_NGTK-daydu-2014-Laodong" xfId="4135" xr:uid="{00000000-0005-0000-0000-0000670B0000}"/>
    <cellStyle name="_Book2_So lieu quoc te(GDP)_NGTT LN,TS 2012 (Chuan)" xfId="1404" xr:uid="{00000000-0005-0000-0000-0000680B0000}"/>
    <cellStyle name="_Book2_So lieu quoc te(GDP)_Nien giam TT Vu Nong nghiep 2012(solieu)-gui Vu TH 29-3-2013" xfId="1405" xr:uid="{00000000-0005-0000-0000-0000690B0000}"/>
    <cellStyle name="_Book2_So lieu quoc te(GDP)_Niengiam_Hung_final" xfId="4136" xr:uid="{00000000-0005-0000-0000-00006A0B0000}"/>
    <cellStyle name="_Book2_So lieu quoc te(GDP)_Nongnghiep" xfId="1406" xr:uid="{00000000-0005-0000-0000-00006B0B0000}"/>
    <cellStyle name="_Book2_So lieu quoc te(GDP)_Nongnghiep NGDD 2012_cap nhat den 24-5-2013(1)" xfId="1407" xr:uid="{00000000-0005-0000-0000-00006C0B0000}"/>
    <cellStyle name="_Book2_So lieu quoc te(GDP)_Nongnghiep_Nongnghiep NGDD 2012_cap nhat den 24-5-2013(1)" xfId="1408" xr:uid="{00000000-0005-0000-0000-00006D0B0000}"/>
    <cellStyle name="_Book2_So lieu quoc te(GDP)_TKQG" xfId="1409" xr:uid="{00000000-0005-0000-0000-00006E0B0000}"/>
    <cellStyle name="_Book2_So lieu quoc te(GDP)_Xl0000147" xfId="1410" xr:uid="{00000000-0005-0000-0000-00006F0B0000}"/>
    <cellStyle name="_Book2_So lieu quoc te(GDP)_Xl0000167" xfId="1411" xr:uid="{00000000-0005-0000-0000-0000700B0000}"/>
    <cellStyle name="_Book2_So lieu quoc te(GDP)_XNK" xfId="1412" xr:uid="{00000000-0005-0000-0000-0000710B0000}"/>
    <cellStyle name="_Book2_So lieu quoc te(GDP)_XNK_nien giam tom tat nong nghiep 2013" xfId="4137" xr:uid="{00000000-0005-0000-0000-0000720B0000}"/>
    <cellStyle name="_Book2_So lieu quoc te(GDP)_XNK_Phan II (In)" xfId="4138" xr:uid="{00000000-0005-0000-0000-0000730B0000}"/>
    <cellStyle name="_Book2_TKQG" xfId="1413" xr:uid="{00000000-0005-0000-0000-0000740B0000}"/>
    <cellStyle name="_Book2_Tong hop NGTT" xfId="1414" xr:uid="{00000000-0005-0000-0000-0000750B0000}"/>
    <cellStyle name="_Book2_Tong hop NGTT 2" xfId="4139" xr:uid="{00000000-0005-0000-0000-0000760B0000}"/>
    <cellStyle name="_Book2_Tong hop NGTT_Book2" xfId="4140" xr:uid="{00000000-0005-0000-0000-0000770B0000}"/>
    <cellStyle name="_Book2_Tong hop NGTT_Mau" xfId="4141" xr:uid="{00000000-0005-0000-0000-0000780B0000}"/>
    <cellStyle name="_Book2_Tong hop NGTT_NGTK-daydu-2014-Laodong" xfId="4142" xr:uid="{00000000-0005-0000-0000-0000790B0000}"/>
    <cellStyle name="_Book2_Tong hop NGTT_Niengiam_Hung_final" xfId="4143" xr:uid="{00000000-0005-0000-0000-00007A0B0000}"/>
    <cellStyle name="_Book2_Xl0000006" xfId="4144" xr:uid="{00000000-0005-0000-0000-00007B0B0000}"/>
    <cellStyle name="_Book2_Xl0000147" xfId="1415" xr:uid="{00000000-0005-0000-0000-00007C0B0000}"/>
    <cellStyle name="_Book2_Xl0000167" xfId="1416" xr:uid="{00000000-0005-0000-0000-00007D0B0000}"/>
    <cellStyle name="_Book2_XNK" xfId="1417" xr:uid="{00000000-0005-0000-0000-00007E0B0000}"/>
    <cellStyle name="_Book2_XNK 2" xfId="4145" xr:uid="{00000000-0005-0000-0000-00007F0B0000}"/>
    <cellStyle name="_Book2_XNK_08 Thuong mai Tong muc - Diep" xfId="1418" xr:uid="{00000000-0005-0000-0000-0000800B0000}"/>
    <cellStyle name="_Book2_XNK_08 Thuong mai Tong muc - Diep_nien giam tom tat nong nghiep 2013" xfId="4146" xr:uid="{00000000-0005-0000-0000-0000810B0000}"/>
    <cellStyle name="_Book2_XNK_08 Thuong mai Tong muc - Diep_Phan II (In)" xfId="4147" xr:uid="{00000000-0005-0000-0000-0000820B0000}"/>
    <cellStyle name="_Book2_XNK_Bo sung 04 bieu Cong nghiep" xfId="1419" xr:uid="{00000000-0005-0000-0000-0000830B0000}"/>
    <cellStyle name="_Book2_XNK_Bo sung 04 bieu Cong nghiep 2" xfId="4148" xr:uid="{00000000-0005-0000-0000-0000840B0000}"/>
    <cellStyle name="_Book2_XNK_Bo sung 04 bieu Cong nghiep_Book2" xfId="4149" xr:uid="{00000000-0005-0000-0000-0000850B0000}"/>
    <cellStyle name="_Book2_XNK_Bo sung 04 bieu Cong nghiep_Mau" xfId="4150" xr:uid="{00000000-0005-0000-0000-0000860B0000}"/>
    <cellStyle name="_Book2_XNK_Bo sung 04 bieu Cong nghiep_NGTK-daydu-2014-Laodong" xfId="4151" xr:uid="{00000000-0005-0000-0000-0000870B0000}"/>
    <cellStyle name="_Book2_XNK_Bo sung 04 bieu Cong nghiep_Niengiam_Hung_final" xfId="4152" xr:uid="{00000000-0005-0000-0000-0000880B0000}"/>
    <cellStyle name="_Book2_XNK_Book2" xfId="4153" xr:uid="{00000000-0005-0000-0000-0000890B0000}"/>
    <cellStyle name="_Book2_XNK_Mau" xfId="4154" xr:uid="{00000000-0005-0000-0000-00008A0B0000}"/>
    <cellStyle name="_Book2_XNK_NGTK-daydu-2014-Laodong" xfId="4155" xr:uid="{00000000-0005-0000-0000-00008B0B0000}"/>
    <cellStyle name="_Book2_XNK_Niengiam_Hung_final" xfId="4156" xr:uid="{00000000-0005-0000-0000-00008C0B0000}"/>
    <cellStyle name="_Book2_XNK-2012" xfId="1420" xr:uid="{00000000-0005-0000-0000-00008D0B0000}"/>
    <cellStyle name="_Book2_XNK-2012_nien giam tom tat nong nghiep 2013" xfId="4157" xr:uid="{00000000-0005-0000-0000-00008E0B0000}"/>
    <cellStyle name="_Book2_XNK-2012_Phan II (In)" xfId="4158" xr:uid="{00000000-0005-0000-0000-00008F0B0000}"/>
    <cellStyle name="_Book2_XNK-Market" xfId="1421" xr:uid="{00000000-0005-0000-0000-0000900B0000}"/>
    <cellStyle name="_Book4" xfId="1422" xr:uid="{00000000-0005-0000-0000-0000910B0000}"/>
    <cellStyle name="_Buuchinh - Market" xfId="1423" xr:uid="{00000000-0005-0000-0000-0000920B0000}"/>
    <cellStyle name="_Buuchinh - Market 2" xfId="4159" xr:uid="{00000000-0005-0000-0000-0000930B0000}"/>
    <cellStyle name="_Buuchinh - Market_02  Dan so lao dong(OK)" xfId="1424" xr:uid="{00000000-0005-0000-0000-0000940B0000}"/>
    <cellStyle name="_Buuchinh - Market_03 TKQG va Thu chi NSNN 2012" xfId="1425" xr:uid="{00000000-0005-0000-0000-0000950B0000}"/>
    <cellStyle name="_Buuchinh - Market_04 Doanh nghiep va CSKDCT 2012" xfId="1426" xr:uid="{00000000-0005-0000-0000-0000960B0000}"/>
    <cellStyle name="_Buuchinh - Market_05 Doanh nghiep va Ca the_2011 (Ok)" xfId="1427" xr:uid="{00000000-0005-0000-0000-0000970B0000}"/>
    <cellStyle name="_Buuchinh - Market_06 NGTT LN,TS 2013 co so" xfId="4160" xr:uid="{00000000-0005-0000-0000-0000980B0000}"/>
    <cellStyle name="_Buuchinh - Market_07 NGTT CN 2012" xfId="1428" xr:uid="{00000000-0005-0000-0000-0000990B0000}"/>
    <cellStyle name="_Buuchinh - Market_08 Thuong mai Tong muc - Diep" xfId="1429" xr:uid="{00000000-0005-0000-0000-00009A0B0000}"/>
    <cellStyle name="_Buuchinh - Market_08 Thuong mai va Du lich (Ok)" xfId="1430" xr:uid="{00000000-0005-0000-0000-00009B0B0000}"/>
    <cellStyle name="_Buuchinh - Market_08 Thuong mai va Du lich (Ok)_nien giam tom tat nong nghiep 2013" xfId="4161" xr:uid="{00000000-0005-0000-0000-00009C0B0000}"/>
    <cellStyle name="_Buuchinh - Market_08 Thuong mai va Du lich (Ok)_Phan II (In)" xfId="4162" xr:uid="{00000000-0005-0000-0000-00009D0B0000}"/>
    <cellStyle name="_Buuchinh - Market_09 Chi so gia 2011- VuTKG-1 (Ok)" xfId="1431" xr:uid="{00000000-0005-0000-0000-00009E0B0000}"/>
    <cellStyle name="_Buuchinh - Market_09 Chi so gia 2011- VuTKG-1 (Ok)_nien giam tom tat nong nghiep 2013" xfId="4163" xr:uid="{00000000-0005-0000-0000-00009F0B0000}"/>
    <cellStyle name="_Buuchinh - Market_09 Chi so gia 2011- VuTKG-1 (Ok)_Phan II (In)" xfId="4164" xr:uid="{00000000-0005-0000-0000-0000A00B0000}"/>
    <cellStyle name="_Buuchinh - Market_09 Du lich" xfId="1432" xr:uid="{00000000-0005-0000-0000-0000A10B0000}"/>
    <cellStyle name="_Buuchinh - Market_09 Du lich_nien giam tom tat nong nghiep 2013" xfId="4165" xr:uid="{00000000-0005-0000-0000-0000A20B0000}"/>
    <cellStyle name="_Buuchinh - Market_09 Du lich_Phan II (In)" xfId="4166" xr:uid="{00000000-0005-0000-0000-0000A30B0000}"/>
    <cellStyle name="_Buuchinh - Market_10 Van tai va BCVT (da sua ok)" xfId="1433" xr:uid="{00000000-0005-0000-0000-0000A40B0000}"/>
    <cellStyle name="_Buuchinh - Market_10 Van tai va BCVT (da sua ok)_nien giam tom tat nong nghiep 2013" xfId="4167" xr:uid="{00000000-0005-0000-0000-0000A50B0000}"/>
    <cellStyle name="_Buuchinh - Market_10 Van tai va BCVT (da sua ok)_Phan II (In)" xfId="4168" xr:uid="{00000000-0005-0000-0000-0000A60B0000}"/>
    <cellStyle name="_Buuchinh - Market_11 (3)" xfId="1434" xr:uid="{00000000-0005-0000-0000-0000A70B0000}"/>
    <cellStyle name="_Buuchinh - Market_11 (3) 2" xfId="4169" xr:uid="{00000000-0005-0000-0000-0000A80B0000}"/>
    <cellStyle name="_Buuchinh - Market_11 (3)_04 Doanh nghiep va CSKDCT 2012" xfId="1435" xr:uid="{00000000-0005-0000-0000-0000A90B0000}"/>
    <cellStyle name="_Buuchinh - Market_11 (3)_Book2" xfId="4170" xr:uid="{00000000-0005-0000-0000-0000AA0B0000}"/>
    <cellStyle name="_Buuchinh - Market_11 (3)_NGTK-daydu-2014-Laodong" xfId="4171" xr:uid="{00000000-0005-0000-0000-0000AB0B0000}"/>
    <cellStyle name="_Buuchinh - Market_11 (3)_nien giam tom tat nong nghiep 2013" xfId="4172" xr:uid="{00000000-0005-0000-0000-0000AC0B0000}"/>
    <cellStyle name="_Buuchinh - Market_11 (3)_Niengiam_Hung_final" xfId="4173" xr:uid="{00000000-0005-0000-0000-0000AD0B0000}"/>
    <cellStyle name="_Buuchinh - Market_11 (3)_Phan II (In)" xfId="4174" xr:uid="{00000000-0005-0000-0000-0000AE0B0000}"/>
    <cellStyle name="_Buuchinh - Market_11 (3)_Xl0000167" xfId="1436" xr:uid="{00000000-0005-0000-0000-0000AF0B0000}"/>
    <cellStyle name="_Buuchinh - Market_12 (2)" xfId="1437" xr:uid="{00000000-0005-0000-0000-0000B00B0000}"/>
    <cellStyle name="_Buuchinh - Market_12 (2) 2" xfId="4175" xr:uid="{00000000-0005-0000-0000-0000B10B0000}"/>
    <cellStyle name="_Buuchinh - Market_12 (2)_04 Doanh nghiep va CSKDCT 2012" xfId="1438" xr:uid="{00000000-0005-0000-0000-0000B20B0000}"/>
    <cellStyle name="_Buuchinh - Market_12 (2)_Book2" xfId="4176" xr:uid="{00000000-0005-0000-0000-0000B30B0000}"/>
    <cellStyle name="_Buuchinh - Market_12 (2)_NGTK-daydu-2014-Laodong" xfId="4177" xr:uid="{00000000-0005-0000-0000-0000B40B0000}"/>
    <cellStyle name="_Buuchinh - Market_12 (2)_nien giam tom tat nong nghiep 2013" xfId="4178" xr:uid="{00000000-0005-0000-0000-0000B50B0000}"/>
    <cellStyle name="_Buuchinh - Market_12 (2)_Niengiam_Hung_final" xfId="4179" xr:uid="{00000000-0005-0000-0000-0000B60B0000}"/>
    <cellStyle name="_Buuchinh - Market_12 (2)_Phan II (In)" xfId="4180" xr:uid="{00000000-0005-0000-0000-0000B70B0000}"/>
    <cellStyle name="_Buuchinh - Market_12 (2)_Xl0000167" xfId="1439" xr:uid="{00000000-0005-0000-0000-0000B80B0000}"/>
    <cellStyle name="_Buuchinh - Market_12 Giao duc, Y Te va Muc songnam2011" xfId="1440" xr:uid="{00000000-0005-0000-0000-0000B90B0000}"/>
    <cellStyle name="_Buuchinh - Market_12 Giao duc, Y Te va Muc songnam2011_nien giam tom tat nong nghiep 2013" xfId="4181" xr:uid="{00000000-0005-0000-0000-0000BA0B0000}"/>
    <cellStyle name="_Buuchinh - Market_12 Giao duc, Y Te va Muc songnam2011_Phan II (In)" xfId="4182" xr:uid="{00000000-0005-0000-0000-0000BB0B0000}"/>
    <cellStyle name="_Buuchinh - Market_12 MSDC_Thuy Van" xfId="4183" xr:uid="{00000000-0005-0000-0000-0000BC0B0000}"/>
    <cellStyle name="_Buuchinh - Market_13 Van tai 2012" xfId="1441" xr:uid="{00000000-0005-0000-0000-0000BD0B0000}"/>
    <cellStyle name="_Buuchinh - Market_Book2" xfId="4184" xr:uid="{00000000-0005-0000-0000-0000BE0B0000}"/>
    <cellStyle name="_Buuchinh - Market_Giaoduc2013(ok)" xfId="1442" xr:uid="{00000000-0005-0000-0000-0000BF0B0000}"/>
    <cellStyle name="_Buuchinh - Market_Maket NGTT2012 LN,TS (7-1-2013)" xfId="1443" xr:uid="{00000000-0005-0000-0000-0000C00B0000}"/>
    <cellStyle name="_Buuchinh - Market_Maket NGTT2012 LN,TS (7-1-2013)_Nongnghiep" xfId="1444" xr:uid="{00000000-0005-0000-0000-0000C10B0000}"/>
    <cellStyle name="_Buuchinh - Market_Ngiam_lamnghiep_2011_v2(1)(1)" xfId="1445" xr:uid="{00000000-0005-0000-0000-0000C20B0000}"/>
    <cellStyle name="_Buuchinh - Market_Ngiam_lamnghiep_2011_v2(1)(1)_Nongnghiep" xfId="1446" xr:uid="{00000000-0005-0000-0000-0000C30B0000}"/>
    <cellStyle name="_Buuchinh - Market_NGTK-daydu-2014-Laodong" xfId="4185" xr:uid="{00000000-0005-0000-0000-0000C40B0000}"/>
    <cellStyle name="_Buuchinh - Market_NGTT LN,TS 2012 (Chuan)" xfId="1447" xr:uid="{00000000-0005-0000-0000-0000C50B0000}"/>
    <cellStyle name="_Buuchinh - Market_Nien giam TT Vu Nong nghiep 2012(solieu)-gui Vu TH 29-3-2013" xfId="1448" xr:uid="{00000000-0005-0000-0000-0000C60B0000}"/>
    <cellStyle name="_Buuchinh - Market_Niengiam_Hung_final" xfId="4186" xr:uid="{00000000-0005-0000-0000-0000C70B0000}"/>
    <cellStyle name="_Buuchinh - Market_Nongnghiep" xfId="1449" xr:uid="{00000000-0005-0000-0000-0000C80B0000}"/>
    <cellStyle name="_Buuchinh - Market_Nongnghiep NGDD 2012_cap nhat den 24-5-2013(1)" xfId="1450" xr:uid="{00000000-0005-0000-0000-0000C90B0000}"/>
    <cellStyle name="_Buuchinh - Market_Nongnghiep_Nongnghiep NGDD 2012_cap nhat den 24-5-2013(1)" xfId="1451" xr:uid="{00000000-0005-0000-0000-0000CA0B0000}"/>
    <cellStyle name="_Buuchinh - Market_TKQG" xfId="1452" xr:uid="{00000000-0005-0000-0000-0000CB0B0000}"/>
    <cellStyle name="_Buuchinh - Market_Xl0000147" xfId="1453" xr:uid="{00000000-0005-0000-0000-0000CC0B0000}"/>
    <cellStyle name="_Buuchinh - Market_Xl0000167" xfId="1454" xr:uid="{00000000-0005-0000-0000-0000CD0B0000}"/>
    <cellStyle name="_Buuchinh - Market_XNK" xfId="1455" xr:uid="{00000000-0005-0000-0000-0000CE0B0000}"/>
    <cellStyle name="_Buuchinh - Market_XNK_nien giam tom tat nong nghiep 2013" xfId="4187" xr:uid="{00000000-0005-0000-0000-0000CF0B0000}"/>
    <cellStyle name="_Buuchinh - Market_XNK_Phan II (In)" xfId="4188" xr:uid="{00000000-0005-0000-0000-0000D00B0000}"/>
    <cellStyle name="_csGDPngVN" xfId="1456" xr:uid="{00000000-0005-0000-0000-0000D10B0000}"/>
    <cellStyle name="_CSKDCT 2010" xfId="1457" xr:uid="{00000000-0005-0000-0000-0000D20B0000}"/>
    <cellStyle name="_CSKDCT 2010 2" xfId="4189" xr:uid="{00000000-0005-0000-0000-0000D30B0000}"/>
    <cellStyle name="_CSKDCT 2010_Bo sung 04 bieu Cong nghiep" xfId="1458" xr:uid="{00000000-0005-0000-0000-0000D40B0000}"/>
    <cellStyle name="_CSKDCT 2010_Bo sung 04 bieu Cong nghiep 2" xfId="4190" xr:uid="{00000000-0005-0000-0000-0000D50B0000}"/>
    <cellStyle name="_CSKDCT 2010_Bo sung 04 bieu Cong nghiep_Book2" xfId="4191" xr:uid="{00000000-0005-0000-0000-0000D60B0000}"/>
    <cellStyle name="_CSKDCT 2010_Bo sung 04 bieu Cong nghiep_Mau" xfId="4192" xr:uid="{00000000-0005-0000-0000-0000D70B0000}"/>
    <cellStyle name="_CSKDCT 2010_Bo sung 04 bieu Cong nghiep_NGTK-daydu-2014-Laodong" xfId="4193" xr:uid="{00000000-0005-0000-0000-0000D80B0000}"/>
    <cellStyle name="_CSKDCT 2010_Bo sung 04 bieu Cong nghiep_Niengiam_Hung_final" xfId="4194" xr:uid="{00000000-0005-0000-0000-0000D90B0000}"/>
    <cellStyle name="_CSKDCT 2010_Book2" xfId="4195" xr:uid="{00000000-0005-0000-0000-0000DA0B0000}"/>
    <cellStyle name="_CSKDCT 2010_Mau" xfId="4196" xr:uid="{00000000-0005-0000-0000-0000DB0B0000}"/>
    <cellStyle name="_CSKDCT 2010_NGTK-daydu-2014-Laodong" xfId="4197" xr:uid="{00000000-0005-0000-0000-0000DC0B0000}"/>
    <cellStyle name="_CSKDCT 2010_Niengiam_Hung_final" xfId="4198" xr:uid="{00000000-0005-0000-0000-0000DD0B0000}"/>
    <cellStyle name="_da sua bo nam 2000 VT- 2011 - NGTT diep" xfId="1459" xr:uid="{00000000-0005-0000-0000-0000DE0B0000}"/>
    <cellStyle name="_da sua bo nam 2000 VT- 2011 - NGTT diep 2" xfId="4199" xr:uid="{00000000-0005-0000-0000-0000DF0B0000}"/>
    <cellStyle name="_da sua bo nam 2000 VT- 2011 - NGTT diep_02  Dan so lao dong(OK)" xfId="1460" xr:uid="{00000000-0005-0000-0000-0000E00B0000}"/>
    <cellStyle name="_da sua bo nam 2000 VT- 2011 - NGTT diep_03 TKQG va Thu chi NSNN 2012" xfId="1461" xr:uid="{00000000-0005-0000-0000-0000E10B0000}"/>
    <cellStyle name="_da sua bo nam 2000 VT- 2011 - NGTT diep_04 Doanh nghiep va CSKDCT 2012" xfId="1462" xr:uid="{00000000-0005-0000-0000-0000E20B0000}"/>
    <cellStyle name="_da sua bo nam 2000 VT- 2011 - NGTT diep_05 Doanh nghiep va Ca the_2011 (Ok)" xfId="1463" xr:uid="{00000000-0005-0000-0000-0000E30B0000}"/>
    <cellStyle name="_da sua bo nam 2000 VT- 2011 - NGTT diep_06 NGTT LN,TS 2013 co so" xfId="4200" xr:uid="{00000000-0005-0000-0000-0000E40B0000}"/>
    <cellStyle name="_da sua bo nam 2000 VT- 2011 - NGTT diep_07 NGTT CN 2012" xfId="1464" xr:uid="{00000000-0005-0000-0000-0000E50B0000}"/>
    <cellStyle name="_da sua bo nam 2000 VT- 2011 - NGTT diep_08 Thuong mai Tong muc - Diep" xfId="1465" xr:uid="{00000000-0005-0000-0000-0000E60B0000}"/>
    <cellStyle name="_da sua bo nam 2000 VT- 2011 - NGTT diep_08 Thuong mai va Du lich (Ok)" xfId="1466" xr:uid="{00000000-0005-0000-0000-0000E70B0000}"/>
    <cellStyle name="_da sua bo nam 2000 VT- 2011 - NGTT diep_08 Thuong mai va Du lich (Ok)_nien giam tom tat nong nghiep 2013" xfId="4201" xr:uid="{00000000-0005-0000-0000-0000E80B0000}"/>
    <cellStyle name="_da sua bo nam 2000 VT- 2011 - NGTT diep_08 Thuong mai va Du lich (Ok)_Phan II (In)" xfId="4202" xr:uid="{00000000-0005-0000-0000-0000E90B0000}"/>
    <cellStyle name="_da sua bo nam 2000 VT- 2011 - NGTT diep_09 Chi so gia 2011- VuTKG-1 (Ok)" xfId="1467" xr:uid="{00000000-0005-0000-0000-0000EA0B0000}"/>
    <cellStyle name="_da sua bo nam 2000 VT- 2011 - NGTT diep_09 Chi so gia 2011- VuTKG-1 (Ok)_nien giam tom tat nong nghiep 2013" xfId="4203" xr:uid="{00000000-0005-0000-0000-0000EB0B0000}"/>
    <cellStyle name="_da sua bo nam 2000 VT- 2011 - NGTT diep_09 Chi so gia 2011- VuTKG-1 (Ok)_Phan II (In)" xfId="4204" xr:uid="{00000000-0005-0000-0000-0000EC0B0000}"/>
    <cellStyle name="_da sua bo nam 2000 VT- 2011 - NGTT diep_09 Du lich" xfId="1468" xr:uid="{00000000-0005-0000-0000-0000ED0B0000}"/>
    <cellStyle name="_da sua bo nam 2000 VT- 2011 - NGTT diep_09 Du lich_nien giam tom tat nong nghiep 2013" xfId="4205" xr:uid="{00000000-0005-0000-0000-0000EE0B0000}"/>
    <cellStyle name="_da sua bo nam 2000 VT- 2011 - NGTT diep_09 Du lich_Phan II (In)" xfId="4206" xr:uid="{00000000-0005-0000-0000-0000EF0B0000}"/>
    <cellStyle name="_da sua bo nam 2000 VT- 2011 - NGTT diep_10 Van tai va BCVT (da sua ok)" xfId="1469" xr:uid="{00000000-0005-0000-0000-0000F00B0000}"/>
    <cellStyle name="_da sua bo nam 2000 VT- 2011 - NGTT diep_10 Van tai va BCVT (da sua ok)_nien giam tom tat nong nghiep 2013" xfId="4207" xr:uid="{00000000-0005-0000-0000-0000F10B0000}"/>
    <cellStyle name="_da sua bo nam 2000 VT- 2011 - NGTT diep_10 Van tai va BCVT (da sua ok)_Phan II (In)" xfId="4208" xr:uid="{00000000-0005-0000-0000-0000F20B0000}"/>
    <cellStyle name="_da sua bo nam 2000 VT- 2011 - NGTT diep_11 (3)" xfId="1470" xr:uid="{00000000-0005-0000-0000-0000F30B0000}"/>
    <cellStyle name="_da sua bo nam 2000 VT- 2011 - NGTT diep_11 (3) 2" xfId="4209" xr:uid="{00000000-0005-0000-0000-0000F40B0000}"/>
    <cellStyle name="_da sua bo nam 2000 VT- 2011 - NGTT diep_11 (3)_04 Doanh nghiep va CSKDCT 2012" xfId="1471" xr:uid="{00000000-0005-0000-0000-0000F50B0000}"/>
    <cellStyle name="_da sua bo nam 2000 VT- 2011 - NGTT diep_11 (3)_Book2" xfId="4210" xr:uid="{00000000-0005-0000-0000-0000F60B0000}"/>
    <cellStyle name="_da sua bo nam 2000 VT- 2011 - NGTT diep_11 (3)_NGTK-daydu-2014-Laodong" xfId="4211" xr:uid="{00000000-0005-0000-0000-0000F70B0000}"/>
    <cellStyle name="_da sua bo nam 2000 VT- 2011 - NGTT diep_11 (3)_nien giam tom tat nong nghiep 2013" xfId="4212" xr:uid="{00000000-0005-0000-0000-0000F80B0000}"/>
    <cellStyle name="_da sua bo nam 2000 VT- 2011 - NGTT diep_11 (3)_Niengiam_Hung_final" xfId="4213" xr:uid="{00000000-0005-0000-0000-0000F90B0000}"/>
    <cellStyle name="_da sua bo nam 2000 VT- 2011 - NGTT diep_11 (3)_Phan II (In)" xfId="4214" xr:uid="{00000000-0005-0000-0000-0000FA0B0000}"/>
    <cellStyle name="_da sua bo nam 2000 VT- 2011 - NGTT diep_11 (3)_Xl0000167" xfId="1472" xr:uid="{00000000-0005-0000-0000-0000FB0B0000}"/>
    <cellStyle name="_da sua bo nam 2000 VT- 2011 - NGTT diep_12 (2)" xfId="1473" xr:uid="{00000000-0005-0000-0000-0000FC0B0000}"/>
    <cellStyle name="_da sua bo nam 2000 VT- 2011 - NGTT diep_12 (2) 2" xfId="4215" xr:uid="{00000000-0005-0000-0000-0000FD0B0000}"/>
    <cellStyle name="_da sua bo nam 2000 VT- 2011 - NGTT diep_12 (2)_04 Doanh nghiep va CSKDCT 2012" xfId="1474" xr:uid="{00000000-0005-0000-0000-0000FE0B0000}"/>
    <cellStyle name="_da sua bo nam 2000 VT- 2011 - NGTT diep_12 (2)_Book2" xfId="4216" xr:uid="{00000000-0005-0000-0000-0000FF0B0000}"/>
    <cellStyle name="_da sua bo nam 2000 VT- 2011 - NGTT diep_12 (2)_NGTK-daydu-2014-Laodong" xfId="4217" xr:uid="{00000000-0005-0000-0000-0000000C0000}"/>
    <cellStyle name="_da sua bo nam 2000 VT- 2011 - NGTT diep_12 (2)_nien giam tom tat nong nghiep 2013" xfId="4218" xr:uid="{00000000-0005-0000-0000-0000010C0000}"/>
    <cellStyle name="_da sua bo nam 2000 VT- 2011 - NGTT diep_12 (2)_Niengiam_Hung_final" xfId="4219" xr:uid="{00000000-0005-0000-0000-0000020C0000}"/>
    <cellStyle name="_da sua bo nam 2000 VT- 2011 - NGTT diep_12 (2)_Phan II (In)" xfId="4220" xr:uid="{00000000-0005-0000-0000-0000030C0000}"/>
    <cellStyle name="_da sua bo nam 2000 VT- 2011 - NGTT diep_12 (2)_Xl0000167" xfId="1475" xr:uid="{00000000-0005-0000-0000-0000040C0000}"/>
    <cellStyle name="_da sua bo nam 2000 VT- 2011 - NGTT diep_12 Giao duc, Y Te va Muc songnam2011" xfId="1476" xr:uid="{00000000-0005-0000-0000-0000050C0000}"/>
    <cellStyle name="_da sua bo nam 2000 VT- 2011 - NGTT diep_12 Giao duc, Y Te va Muc songnam2011_nien giam tom tat nong nghiep 2013" xfId="4221" xr:uid="{00000000-0005-0000-0000-0000060C0000}"/>
    <cellStyle name="_da sua bo nam 2000 VT- 2011 - NGTT diep_12 Giao duc, Y Te va Muc songnam2011_Phan II (In)" xfId="4222" xr:uid="{00000000-0005-0000-0000-0000070C0000}"/>
    <cellStyle name="_da sua bo nam 2000 VT- 2011 - NGTT diep_12 MSDC_Thuy Van" xfId="4223" xr:uid="{00000000-0005-0000-0000-0000080C0000}"/>
    <cellStyle name="_da sua bo nam 2000 VT- 2011 - NGTT diep_13 Van tai 2012" xfId="1477" xr:uid="{00000000-0005-0000-0000-0000090C0000}"/>
    <cellStyle name="_da sua bo nam 2000 VT- 2011 - NGTT diep_Book2" xfId="4224" xr:uid="{00000000-0005-0000-0000-00000A0C0000}"/>
    <cellStyle name="_da sua bo nam 2000 VT- 2011 - NGTT diep_Giaoduc2013(ok)" xfId="1478" xr:uid="{00000000-0005-0000-0000-00000B0C0000}"/>
    <cellStyle name="_da sua bo nam 2000 VT- 2011 - NGTT diep_Maket NGTT2012 LN,TS (7-1-2013)" xfId="1479" xr:uid="{00000000-0005-0000-0000-00000C0C0000}"/>
    <cellStyle name="_da sua bo nam 2000 VT- 2011 - NGTT diep_Maket NGTT2012 LN,TS (7-1-2013)_Nongnghiep" xfId="1480" xr:uid="{00000000-0005-0000-0000-00000D0C0000}"/>
    <cellStyle name="_da sua bo nam 2000 VT- 2011 - NGTT diep_Ngiam_lamnghiep_2011_v2(1)(1)" xfId="1481" xr:uid="{00000000-0005-0000-0000-00000E0C0000}"/>
    <cellStyle name="_da sua bo nam 2000 VT- 2011 - NGTT diep_Ngiam_lamnghiep_2011_v2(1)(1)_Nongnghiep" xfId="1482" xr:uid="{00000000-0005-0000-0000-00000F0C0000}"/>
    <cellStyle name="_da sua bo nam 2000 VT- 2011 - NGTT diep_NGTK-daydu-2014-Laodong" xfId="4225" xr:uid="{00000000-0005-0000-0000-0000100C0000}"/>
    <cellStyle name="_da sua bo nam 2000 VT- 2011 - NGTT diep_NGTT LN,TS 2012 (Chuan)" xfId="1483" xr:uid="{00000000-0005-0000-0000-0000110C0000}"/>
    <cellStyle name="_da sua bo nam 2000 VT- 2011 - NGTT diep_Nien giam TT Vu Nong nghiep 2012(solieu)-gui Vu TH 29-3-2013" xfId="1484" xr:uid="{00000000-0005-0000-0000-0000120C0000}"/>
    <cellStyle name="_da sua bo nam 2000 VT- 2011 - NGTT diep_Niengiam_Hung_final" xfId="4226" xr:uid="{00000000-0005-0000-0000-0000130C0000}"/>
    <cellStyle name="_da sua bo nam 2000 VT- 2011 - NGTT diep_Nongnghiep" xfId="1485" xr:uid="{00000000-0005-0000-0000-0000140C0000}"/>
    <cellStyle name="_da sua bo nam 2000 VT- 2011 - NGTT diep_Nongnghiep NGDD 2012_cap nhat den 24-5-2013(1)" xfId="1486" xr:uid="{00000000-0005-0000-0000-0000150C0000}"/>
    <cellStyle name="_da sua bo nam 2000 VT- 2011 - NGTT diep_Nongnghiep_Nongnghiep NGDD 2012_cap nhat den 24-5-2013(1)" xfId="1487" xr:uid="{00000000-0005-0000-0000-0000160C0000}"/>
    <cellStyle name="_da sua bo nam 2000 VT- 2011 - NGTT diep_TKQG" xfId="1488" xr:uid="{00000000-0005-0000-0000-0000170C0000}"/>
    <cellStyle name="_da sua bo nam 2000 VT- 2011 - NGTT diep_Xl0000147" xfId="1489" xr:uid="{00000000-0005-0000-0000-0000180C0000}"/>
    <cellStyle name="_da sua bo nam 2000 VT- 2011 - NGTT diep_Xl0000167" xfId="1490" xr:uid="{00000000-0005-0000-0000-0000190C0000}"/>
    <cellStyle name="_da sua bo nam 2000 VT- 2011 - NGTT diep_XNK" xfId="1491" xr:uid="{00000000-0005-0000-0000-00001A0C0000}"/>
    <cellStyle name="_da sua bo nam 2000 VT- 2011 - NGTT diep_XNK_nien giam tom tat nong nghiep 2013" xfId="4227" xr:uid="{00000000-0005-0000-0000-00001B0C0000}"/>
    <cellStyle name="_da sua bo nam 2000 VT- 2011 - NGTT diep_XNK_Phan II (In)" xfId="4228" xr:uid="{00000000-0005-0000-0000-00001C0C0000}"/>
    <cellStyle name="_Doi Ngheo(TV)" xfId="1492" xr:uid="{00000000-0005-0000-0000-00001D0C0000}"/>
    <cellStyle name="_Du lich" xfId="1493" xr:uid="{00000000-0005-0000-0000-00001E0C0000}"/>
    <cellStyle name="_Du lich 2" xfId="4229" xr:uid="{00000000-0005-0000-0000-00001F0C0000}"/>
    <cellStyle name="_Du lich_02  Dan so lao dong(OK)" xfId="1494" xr:uid="{00000000-0005-0000-0000-0000200C0000}"/>
    <cellStyle name="_Du lich_03 TKQG va Thu chi NSNN 2012" xfId="1495" xr:uid="{00000000-0005-0000-0000-0000210C0000}"/>
    <cellStyle name="_Du lich_04 Doanh nghiep va CSKDCT 2012" xfId="1496" xr:uid="{00000000-0005-0000-0000-0000220C0000}"/>
    <cellStyle name="_Du lich_05 Doanh nghiep va Ca the_2011 (Ok)" xfId="1497" xr:uid="{00000000-0005-0000-0000-0000230C0000}"/>
    <cellStyle name="_Du lich_06 NGTT LN,TS 2013 co so" xfId="4230" xr:uid="{00000000-0005-0000-0000-0000240C0000}"/>
    <cellStyle name="_Du lich_07 NGTT CN 2012" xfId="1498" xr:uid="{00000000-0005-0000-0000-0000250C0000}"/>
    <cellStyle name="_Du lich_08 Thuong mai Tong muc - Diep" xfId="1499" xr:uid="{00000000-0005-0000-0000-0000260C0000}"/>
    <cellStyle name="_Du lich_08 Thuong mai va Du lich (Ok)" xfId="1500" xr:uid="{00000000-0005-0000-0000-0000270C0000}"/>
    <cellStyle name="_Du lich_08 Thuong mai va Du lich (Ok)_nien giam tom tat nong nghiep 2013" xfId="4231" xr:uid="{00000000-0005-0000-0000-0000280C0000}"/>
    <cellStyle name="_Du lich_08 Thuong mai va Du lich (Ok)_Phan II (In)" xfId="4232" xr:uid="{00000000-0005-0000-0000-0000290C0000}"/>
    <cellStyle name="_Du lich_09 Chi so gia 2011- VuTKG-1 (Ok)" xfId="1501" xr:uid="{00000000-0005-0000-0000-00002A0C0000}"/>
    <cellStyle name="_Du lich_09 Chi so gia 2011- VuTKG-1 (Ok)_nien giam tom tat nong nghiep 2013" xfId="4233" xr:uid="{00000000-0005-0000-0000-00002B0C0000}"/>
    <cellStyle name="_Du lich_09 Chi so gia 2011- VuTKG-1 (Ok)_Phan II (In)" xfId="4234" xr:uid="{00000000-0005-0000-0000-00002C0C0000}"/>
    <cellStyle name="_Du lich_09 Du lich" xfId="1502" xr:uid="{00000000-0005-0000-0000-00002D0C0000}"/>
    <cellStyle name="_Du lich_09 Du lich_nien giam tom tat nong nghiep 2013" xfId="4235" xr:uid="{00000000-0005-0000-0000-00002E0C0000}"/>
    <cellStyle name="_Du lich_09 Du lich_Phan II (In)" xfId="4236" xr:uid="{00000000-0005-0000-0000-00002F0C0000}"/>
    <cellStyle name="_Du lich_10 Van tai va BCVT (da sua ok)" xfId="1503" xr:uid="{00000000-0005-0000-0000-0000300C0000}"/>
    <cellStyle name="_Du lich_10 Van tai va BCVT (da sua ok)_nien giam tom tat nong nghiep 2013" xfId="4237" xr:uid="{00000000-0005-0000-0000-0000310C0000}"/>
    <cellStyle name="_Du lich_10 Van tai va BCVT (da sua ok)_Phan II (In)" xfId="4238" xr:uid="{00000000-0005-0000-0000-0000320C0000}"/>
    <cellStyle name="_Du lich_11 (3)" xfId="1504" xr:uid="{00000000-0005-0000-0000-0000330C0000}"/>
    <cellStyle name="_Du lich_11 (3) 2" xfId="4239" xr:uid="{00000000-0005-0000-0000-0000340C0000}"/>
    <cellStyle name="_Du lich_11 (3)_04 Doanh nghiep va CSKDCT 2012" xfId="1505" xr:uid="{00000000-0005-0000-0000-0000350C0000}"/>
    <cellStyle name="_Du lich_11 (3)_Book2" xfId="4240" xr:uid="{00000000-0005-0000-0000-0000360C0000}"/>
    <cellStyle name="_Du lich_11 (3)_NGTK-daydu-2014-Laodong" xfId="4241" xr:uid="{00000000-0005-0000-0000-0000370C0000}"/>
    <cellStyle name="_Du lich_11 (3)_nien giam tom tat nong nghiep 2013" xfId="4242" xr:uid="{00000000-0005-0000-0000-0000380C0000}"/>
    <cellStyle name="_Du lich_11 (3)_Niengiam_Hung_final" xfId="4243" xr:uid="{00000000-0005-0000-0000-0000390C0000}"/>
    <cellStyle name="_Du lich_11 (3)_Phan II (In)" xfId="4244" xr:uid="{00000000-0005-0000-0000-00003A0C0000}"/>
    <cellStyle name="_Du lich_11 (3)_Xl0000167" xfId="1506" xr:uid="{00000000-0005-0000-0000-00003B0C0000}"/>
    <cellStyle name="_Du lich_12 (2)" xfId="1507" xr:uid="{00000000-0005-0000-0000-00003C0C0000}"/>
    <cellStyle name="_Du lich_12 (2) 2" xfId="4245" xr:uid="{00000000-0005-0000-0000-00003D0C0000}"/>
    <cellStyle name="_Du lich_12 (2)_04 Doanh nghiep va CSKDCT 2012" xfId="1508" xr:uid="{00000000-0005-0000-0000-00003E0C0000}"/>
    <cellStyle name="_Du lich_12 (2)_Book2" xfId="4246" xr:uid="{00000000-0005-0000-0000-00003F0C0000}"/>
    <cellStyle name="_Du lich_12 (2)_NGTK-daydu-2014-Laodong" xfId="4247" xr:uid="{00000000-0005-0000-0000-0000400C0000}"/>
    <cellStyle name="_Du lich_12 (2)_nien giam tom tat nong nghiep 2013" xfId="4248" xr:uid="{00000000-0005-0000-0000-0000410C0000}"/>
    <cellStyle name="_Du lich_12 (2)_Niengiam_Hung_final" xfId="4249" xr:uid="{00000000-0005-0000-0000-0000420C0000}"/>
    <cellStyle name="_Du lich_12 (2)_Phan II (In)" xfId="4250" xr:uid="{00000000-0005-0000-0000-0000430C0000}"/>
    <cellStyle name="_Du lich_12 (2)_Xl0000167" xfId="1509" xr:uid="{00000000-0005-0000-0000-0000440C0000}"/>
    <cellStyle name="_Du lich_12 Giao duc, Y Te va Muc songnam2011" xfId="1510" xr:uid="{00000000-0005-0000-0000-0000450C0000}"/>
    <cellStyle name="_Du lich_12 Giao duc, Y Te va Muc songnam2011_nien giam tom tat nong nghiep 2013" xfId="4251" xr:uid="{00000000-0005-0000-0000-0000460C0000}"/>
    <cellStyle name="_Du lich_12 Giao duc, Y Te va Muc songnam2011_Phan II (In)" xfId="4252" xr:uid="{00000000-0005-0000-0000-0000470C0000}"/>
    <cellStyle name="_Du lich_12 MSDC_Thuy Van" xfId="4253" xr:uid="{00000000-0005-0000-0000-0000480C0000}"/>
    <cellStyle name="_Du lich_13 Van tai 2012" xfId="1511" xr:uid="{00000000-0005-0000-0000-0000490C0000}"/>
    <cellStyle name="_Du lich_Book2" xfId="4254" xr:uid="{00000000-0005-0000-0000-00004A0C0000}"/>
    <cellStyle name="_Du lich_Giaoduc2013(ok)" xfId="1512" xr:uid="{00000000-0005-0000-0000-00004B0C0000}"/>
    <cellStyle name="_Du lich_Maket NGTT2012 LN,TS (7-1-2013)" xfId="1513" xr:uid="{00000000-0005-0000-0000-00004C0C0000}"/>
    <cellStyle name="_Du lich_Maket NGTT2012 LN,TS (7-1-2013)_Nongnghiep" xfId="1514" xr:uid="{00000000-0005-0000-0000-00004D0C0000}"/>
    <cellStyle name="_Du lich_Ngiam_lamnghiep_2011_v2(1)(1)" xfId="1515" xr:uid="{00000000-0005-0000-0000-00004E0C0000}"/>
    <cellStyle name="_Du lich_Ngiam_lamnghiep_2011_v2(1)(1)_Nongnghiep" xfId="1516" xr:uid="{00000000-0005-0000-0000-00004F0C0000}"/>
    <cellStyle name="_Du lich_NGTK-daydu-2014-Laodong" xfId="4255" xr:uid="{00000000-0005-0000-0000-0000500C0000}"/>
    <cellStyle name="_Du lich_NGTT LN,TS 2012 (Chuan)" xfId="1517" xr:uid="{00000000-0005-0000-0000-0000510C0000}"/>
    <cellStyle name="_Du lich_Nien giam TT Vu Nong nghiep 2012(solieu)-gui Vu TH 29-3-2013" xfId="1518" xr:uid="{00000000-0005-0000-0000-0000520C0000}"/>
    <cellStyle name="_Du lich_Niengiam_Hung_final" xfId="4256" xr:uid="{00000000-0005-0000-0000-0000530C0000}"/>
    <cellStyle name="_Du lich_Nongnghiep" xfId="1519" xr:uid="{00000000-0005-0000-0000-0000540C0000}"/>
    <cellStyle name="_Du lich_Nongnghiep NGDD 2012_cap nhat den 24-5-2013(1)" xfId="1520" xr:uid="{00000000-0005-0000-0000-0000550C0000}"/>
    <cellStyle name="_Du lich_Nongnghiep_Nongnghiep NGDD 2012_cap nhat den 24-5-2013(1)" xfId="1521" xr:uid="{00000000-0005-0000-0000-0000560C0000}"/>
    <cellStyle name="_Du lich_TKQG" xfId="1522" xr:uid="{00000000-0005-0000-0000-0000570C0000}"/>
    <cellStyle name="_Du lich_Xl0000147" xfId="1523" xr:uid="{00000000-0005-0000-0000-0000580C0000}"/>
    <cellStyle name="_Du lich_Xl0000167" xfId="1524" xr:uid="{00000000-0005-0000-0000-0000590C0000}"/>
    <cellStyle name="_Du lich_XNK" xfId="1525" xr:uid="{00000000-0005-0000-0000-00005A0C0000}"/>
    <cellStyle name="_Du lich_XNK_nien giam tom tat nong nghiep 2013" xfId="4257" xr:uid="{00000000-0005-0000-0000-00005B0C0000}"/>
    <cellStyle name="_Du lich_XNK_Phan II (In)" xfId="4258" xr:uid="{00000000-0005-0000-0000-00005C0C0000}"/>
    <cellStyle name="_KT (2)" xfId="1526" xr:uid="{00000000-0005-0000-0000-00005D0C0000}"/>
    <cellStyle name="_KT (2)_1" xfId="1527" xr:uid="{00000000-0005-0000-0000-00005E0C0000}"/>
    <cellStyle name="_KT (2)_2" xfId="1528" xr:uid="{00000000-0005-0000-0000-00005F0C0000}"/>
    <cellStyle name="_KT (2)_2_12 MSDC_Thuy Van" xfId="4259" xr:uid="{00000000-0005-0000-0000-0000600C0000}"/>
    <cellStyle name="_KT (2)_2_Mau" xfId="4260" xr:uid="{00000000-0005-0000-0000-0000610C0000}"/>
    <cellStyle name="_KT (2)_2_TG-TH" xfId="1529" xr:uid="{00000000-0005-0000-0000-0000620C0000}"/>
    <cellStyle name="_KT (2)_2_TG-TH_12 MSDC_Thuy Van" xfId="4261" xr:uid="{00000000-0005-0000-0000-0000630C0000}"/>
    <cellStyle name="_KT (2)_2_TG-TH_Mau" xfId="4262" xr:uid="{00000000-0005-0000-0000-0000640C0000}"/>
    <cellStyle name="_KT (2)_3" xfId="1530" xr:uid="{00000000-0005-0000-0000-0000650C0000}"/>
    <cellStyle name="_KT (2)_3_TG-TH" xfId="1531" xr:uid="{00000000-0005-0000-0000-0000660C0000}"/>
    <cellStyle name="_KT (2)_4" xfId="1532" xr:uid="{00000000-0005-0000-0000-0000670C0000}"/>
    <cellStyle name="_KT (2)_4_12 MSDC_Thuy Van" xfId="4263" xr:uid="{00000000-0005-0000-0000-0000680C0000}"/>
    <cellStyle name="_KT (2)_4_Mau" xfId="4264" xr:uid="{00000000-0005-0000-0000-0000690C0000}"/>
    <cellStyle name="_KT (2)_4_TG-TH" xfId="1533" xr:uid="{00000000-0005-0000-0000-00006A0C0000}"/>
    <cellStyle name="_KT (2)_4_TG-TH_12 MSDC_Thuy Van" xfId="4265" xr:uid="{00000000-0005-0000-0000-00006B0C0000}"/>
    <cellStyle name="_KT (2)_4_TG-TH_Mau" xfId="4266" xr:uid="{00000000-0005-0000-0000-00006C0C0000}"/>
    <cellStyle name="_KT (2)_5" xfId="1534" xr:uid="{00000000-0005-0000-0000-00006D0C0000}"/>
    <cellStyle name="_KT (2)_TG-TH" xfId="1535" xr:uid="{00000000-0005-0000-0000-00006E0C0000}"/>
    <cellStyle name="_KT_TG" xfId="1536" xr:uid="{00000000-0005-0000-0000-00006F0C0000}"/>
    <cellStyle name="_KT_TG_1" xfId="1537" xr:uid="{00000000-0005-0000-0000-0000700C0000}"/>
    <cellStyle name="_KT_TG_12 MSDC_Thuy Van" xfId="4267" xr:uid="{00000000-0005-0000-0000-0000710C0000}"/>
    <cellStyle name="_KT_TG_2" xfId="1538" xr:uid="{00000000-0005-0000-0000-0000720C0000}"/>
    <cellStyle name="_KT_TG_2_12 MSDC_Thuy Van" xfId="4268" xr:uid="{00000000-0005-0000-0000-0000730C0000}"/>
    <cellStyle name="_KT_TG_2_Mau" xfId="4269" xr:uid="{00000000-0005-0000-0000-0000740C0000}"/>
    <cellStyle name="_KT_TG_3" xfId="1539" xr:uid="{00000000-0005-0000-0000-0000750C0000}"/>
    <cellStyle name="_KT_TG_4" xfId="1540" xr:uid="{00000000-0005-0000-0000-0000760C0000}"/>
    <cellStyle name="_KT_TG_Mau" xfId="4270" xr:uid="{00000000-0005-0000-0000-0000770C0000}"/>
    <cellStyle name="_NGTK-tomtat-2010-DSLD-10-3-2011_final_4" xfId="1541" xr:uid="{00000000-0005-0000-0000-0000780C0000}"/>
    <cellStyle name="_NGTK-tomtat-2010-DSLD-10-3-2011_final_4_01 Don vi HC" xfId="4271" xr:uid="{00000000-0005-0000-0000-0000790C0000}"/>
    <cellStyle name="_NGTK-tomtat-2010-DSLD-10-3-2011_final_4_02 Danso_Laodong 2012(chuan) CO SO" xfId="1542" xr:uid="{00000000-0005-0000-0000-00007A0C0000}"/>
    <cellStyle name="_NGTK-tomtat-2010-DSLD-10-3-2011_final_4_04 Doanh nghiep va CSKDCT 2012" xfId="1543" xr:uid="{00000000-0005-0000-0000-00007B0C0000}"/>
    <cellStyle name="_NGTK-tomtat-2010-DSLD-10-3-2011_final_4_12 MSDC_Thuy Van" xfId="4272" xr:uid="{00000000-0005-0000-0000-00007C0C0000}"/>
    <cellStyle name="_NGTK-tomtat-2010-DSLD-10-3-2011_final_4_Don vi HC, dat dai, khi hau" xfId="4273" xr:uid="{00000000-0005-0000-0000-00007D0C0000}"/>
    <cellStyle name="_NGTK-tomtat-2010-DSLD-10-3-2011_final_4_Mau" xfId="4274" xr:uid="{00000000-0005-0000-0000-00007E0C0000}"/>
    <cellStyle name="_NGTK-tomtat-2010-DSLD-10-3-2011_final_4_Mau 2" xfId="4275" xr:uid="{00000000-0005-0000-0000-00007F0C0000}"/>
    <cellStyle name="_NGTK-tomtat-2010-DSLD-10-3-2011_final_4_Mau_Book2" xfId="4276" xr:uid="{00000000-0005-0000-0000-0000800C0000}"/>
    <cellStyle name="_NGTK-tomtat-2010-DSLD-10-3-2011_final_4_Mau_NGTK-daydu-2014-Laodong" xfId="4277" xr:uid="{00000000-0005-0000-0000-0000810C0000}"/>
    <cellStyle name="_NGTK-tomtat-2010-DSLD-10-3-2011_final_4_Mau_Niengiam_Hung_final" xfId="4278" xr:uid="{00000000-0005-0000-0000-0000820C0000}"/>
    <cellStyle name="_NGTK-tomtat-2010-DSLD-10-3-2011_final_4_NGDD 2013 Thu chi NSNN " xfId="4279" xr:uid="{00000000-0005-0000-0000-0000830C0000}"/>
    <cellStyle name="_NGTK-tomtat-2010-DSLD-10-3-2011_final_4_NGTK-daydu-2014-VuDSLD(22.5.2015)" xfId="4280" xr:uid="{00000000-0005-0000-0000-0000840C0000}"/>
    <cellStyle name="_NGTK-tomtat-2010-DSLD-10-3-2011_final_4_nien giam 28.5.12_sua tn_Oanh-gui-3.15pm-28-5-2012" xfId="1544" xr:uid="{00000000-0005-0000-0000-0000850C0000}"/>
    <cellStyle name="_NGTK-tomtat-2010-DSLD-10-3-2011_final_4_Nien giam KT_TV 2010" xfId="1545" xr:uid="{00000000-0005-0000-0000-0000860C0000}"/>
    <cellStyle name="_NGTK-tomtat-2010-DSLD-10-3-2011_final_4_nien giam tom tat nong nghiep 2013" xfId="4281" xr:uid="{00000000-0005-0000-0000-0000870C0000}"/>
    <cellStyle name="_NGTK-tomtat-2010-DSLD-10-3-2011_final_4_Phan II (In)" xfId="4282" xr:uid="{00000000-0005-0000-0000-0000880C0000}"/>
    <cellStyle name="_NGTK-tomtat-2010-DSLD-10-3-2011_final_4_Xl0000006" xfId="4283" xr:uid="{00000000-0005-0000-0000-0000890C0000}"/>
    <cellStyle name="_NGTK-tomtat-2010-DSLD-10-3-2011_final_4_Xl0000167" xfId="1546" xr:uid="{00000000-0005-0000-0000-00008A0C0000}"/>
    <cellStyle name="_NGTK-tomtat-2010-DSLD-10-3-2011_final_4_Y te-VH TT_Tam(1)" xfId="4284" xr:uid="{00000000-0005-0000-0000-00008B0C0000}"/>
    <cellStyle name="_NGTT 2011 - XNK" xfId="1547" xr:uid="{00000000-0005-0000-0000-00008C0C0000}"/>
    <cellStyle name="_NGTT 2011 - XNK - Market dasua" xfId="1548" xr:uid="{00000000-0005-0000-0000-00008D0C0000}"/>
    <cellStyle name="_NGTT 2011 - XNK - Market dasua 2" xfId="4285" xr:uid="{00000000-0005-0000-0000-00008E0C0000}"/>
    <cellStyle name="_NGTT 2011 - XNK - Market dasua_02  Dan so lao dong(OK)" xfId="1549" xr:uid="{00000000-0005-0000-0000-00008F0C0000}"/>
    <cellStyle name="_NGTT 2011 - XNK - Market dasua_03 TKQG va Thu chi NSNN 2012" xfId="1550" xr:uid="{00000000-0005-0000-0000-0000900C0000}"/>
    <cellStyle name="_NGTT 2011 - XNK - Market dasua_04 Doanh nghiep va CSKDCT 2012" xfId="1551" xr:uid="{00000000-0005-0000-0000-0000910C0000}"/>
    <cellStyle name="_NGTT 2011 - XNK - Market dasua_05 Doanh nghiep va Ca the_2011 (Ok)" xfId="1552" xr:uid="{00000000-0005-0000-0000-0000920C0000}"/>
    <cellStyle name="_NGTT 2011 - XNK - Market dasua_06 NGTT LN,TS 2013 co so" xfId="4286" xr:uid="{00000000-0005-0000-0000-0000930C0000}"/>
    <cellStyle name="_NGTT 2011 - XNK - Market dasua_07 NGTT CN 2012" xfId="1553" xr:uid="{00000000-0005-0000-0000-0000940C0000}"/>
    <cellStyle name="_NGTT 2011 - XNK - Market dasua_08 Thuong mai Tong muc - Diep" xfId="1554" xr:uid="{00000000-0005-0000-0000-0000950C0000}"/>
    <cellStyle name="_NGTT 2011 - XNK - Market dasua_08 Thuong mai va Du lich (Ok)" xfId="1555" xr:uid="{00000000-0005-0000-0000-0000960C0000}"/>
    <cellStyle name="_NGTT 2011 - XNK - Market dasua_08 Thuong mai va Du lich (Ok)_nien giam tom tat nong nghiep 2013" xfId="4287" xr:uid="{00000000-0005-0000-0000-0000970C0000}"/>
    <cellStyle name="_NGTT 2011 - XNK - Market dasua_08 Thuong mai va Du lich (Ok)_Phan II (In)" xfId="4288" xr:uid="{00000000-0005-0000-0000-0000980C0000}"/>
    <cellStyle name="_NGTT 2011 - XNK - Market dasua_09 Chi so gia 2011- VuTKG-1 (Ok)" xfId="1556" xr:uid="{00000000-0005-0000-0000-0000990C0000}"/>
    <cellStyle name="_NGTT 2011 - XNK - Market dasua_09 Chi so gia 2011- VuTKG-1 (Ok)_nien giam tom tat nong nghiep 2013" xfId="4289" xr:uid="{00000000-0005-0000-0000-00009A0C0000}"/>
    <cellStyle name="_NGTT 2011 - XNK - Market dasua_09 Chi so gia 2011- VuTKG-1 (Ok)_Phan II (In)" xfId="4290" xr:uid="{00000000-0005-0000-0000-00009B0C0000}"/>
    <cellStyle name="_NGTT 2011 - XNK - Market dasua_09 Du lich" xfId="1557" xr:uid="{00000000-0005-0000-0000-00009C0C0000}"/>
    <cellStyle name="_NGTT 2011 - XNK - Market dasua_09 Du lich_nien giam tom tat nong nghiep 2013" xfId="4291" xr:uid="{00000000-0005-0000-0000-00009D0C0000}"/>
    <cellStyle name="_NGTT 2011 - XNK - Market dasua_09 Du lich_Phan II (In)" xfId="4292" xr:uid="{00000000-0005-0000-0000-00009E0C0000}"/>
    <cellStyle name="_NGTT 2011 - XNK - Market dasua_10 Van tai va BCVT (da sua ok)" xfId="1558" xr:uid="{00000000-0005-0000-0000-00009F0C0000}"/>
    <cellStyle name="_NGTT 2011 - XNK - Market dasua_10 Van tai va BCVT (da sua ok)_nien giam tom tat nong nghiep 2013" xfId="4293" xr:uid="{00000000-0005-0000-0000-0000A00C0000}"/>
    <cellStyle name="_NGTT 2011 - XNK - Market dasua_10 Van tai va BCVT (da sua ok)_Phan II (In)" xfId="4294" xr:uid="{00000000-0005-0000-0000-0000A10C0000}"/>
    <cellStyle name="_NGTT 2011 - XNK - Market dasua_11 (3)" xfId="1559" xr:uid="{00000000-0005-0000-0000-0000A20C0000}"/>
    <cellStyle name="_NGTT 2011 - XNK - Market dasua_11 (3) 2" xfId="4295" xr:uid="{00000000-0005-0000-0000-0000A30C0000}"/>
    <cellStyle name="_NGTT 2011 - XNK - Market dasua_11 (3)_04 Doanh nghiep va CSKDCT 2012" xfId="1560" xr:uid="{00000000-0005-0000-0000-0000A40C0000}"/>
    <cellStyle name="_NGTT 2011 - XNK - Market dasua_11 (3)_Book2" xfId="4296" xr:uid="{00000000-0005-0000-0000-0000A50C0000}"/>
    <cellStyle name="_NGTT 2011 - XNK - Market dasua_11 (3)_NGTK-daydu-2014-Laodong" xfId="4297" xr:uid="{00000000-0005-0000-0000-0000A60C0000}"/>
    <cellStyle name="_NGTT 2011 - XNK - Market dasua_11 (3)_nien giam tom tat nong nghiep 2013" xfId="4298" xr:uid="{00000000-0005-0000-0000-0000A70C0000}"/>
    <cellStyle name="_NGTT 2011 - XNK - Market dasua_11 (3)_Niengiam_Hung_final" xfId="4299" xr:uid="{00000000-0005-0000-0000-0000A80C0000}"/>
    <cellStyle name="_NGTT 2011 - XNK - Market dasua_11 (3)_Phan II (In)" xfId="4300" xr:uid="{00000000-0005-0000-0000-0000A90C0000}"/>
    <cellStyle name="_NGTT 2011 - XNK - Market dasua_11 (3)_Xl0000167" xfId="1561" xr:uid="{00000000-0005-0000-0000-0000AA0C0000}"/>
    <cellStyle name="_NGTT 2011 - XNK - Market dasua_12 (2)" xfId="1562" xr:uid="{00000000-0005-0000-0000-0000AB0C0000}"/>
    <cellStyle name="_NGTT 2011 - XNK - Market dasua_12 (2) 2" xfId="4301" xr:uid="{00000000-0005-0000-0000-0000AC0C0000}"/>
    <cellStyle name="_NGTT 2011 - XNK - Market dasua_12 (2)_04 Doanh nghiep va CSKDCT 2012" xfId="1563" xr:uid="{00000000-0005-0000-0000-0000AD0C0000}"/>
    <cellStyle name="_NGTT 2011 - XNK - Market dasua_12 (2)_Book2" xfId="4302" xr:uid="{00000000-0005-0000-0000-0000AE0C0000}"/>
    <cellStyle name="_NGTT 2011 - XNK - Market dasua_12 (2)_NGTK-daydu-2014-Laodong" xfId="4303" xr:uid="{00000000-0005-0000-0000-0000AF0C0000}"/>
    <cellStyle name="_NGTT 2011 - XNK - Market dasua_12 (2)_nien giam tom tat nong nghiep 2013" xfId="4304" xr:uid="{00000000-0005-0000-0000-0000B00C0000}"/>
    <cellStyle name="_NGTT 2011 - XNK - Market dasua_12 (2)_Niengiam_Hung_final" xfId="4305" xr:uid="{00000000-0005-0000-0000-0000B10C0000}"/>
    <cellStyle name="_NGTT 2011 - XNK - Market dasua_12 (2)_Phan II (In)" xfId="4306" xr:uid="{00000000-0005-0000-0000-0000B20C0000}"/>
    <cellStyle name="_NGTT 2011 - XNK - Market dasua_12 (2)_Xl0000167" xfId="1564" xr:uid="{00000000-0005-0000-0000-0000B30C0000}"/>
    <cellStyle name="_NGTT 2011 - XNK - Market dasua_12 Giao duc, Y Te va Muc songnam2011" xfId="1565" xr:uid="{00000000-0005-0000-0000-0000B40C0000}"/>
    <cellStyle name="_NGTT 2011 - XNK - Market dasua_12 Giao duc, Y Te va Muc songnam2011_nien giam tom tat nong nghiep 2013" xfId="4307" xr:uid="{00000000-0005-0000-0000-0000B50C0000}"/>
    <cellStyle name="_NGTT 2011 - XNK - Market dasua_12 Giao duc, Y Te va Muc songnam2011_Phan II (In)" xfId="4308" xr:uid="{00000000-0005-0000-0000-0000B60C0000}"/>
    <cellStyle name="_NGTT 2011 - XNK - Market dasua_12 MSDC_Thuy Van" xfId="4309" xr:uid="{00000000-0005-0000-0000-0000B70C0000}"/>
    <cellStyle name="_NGTT 2011 - XNK - Market dasua_13 Van tai 2012" xfId="1566" xr:uid="{00000000-0005-0000-0000-0000B80C0000}"/>
    <cellStyle name="_NGTT 2011 - XNK - Market dasua_Book2" xfId="4310" xr:uid="{00000000-0005-0000-0000-0000B90C0000}"/>
    <cellStyle name="_NGTT 2011 - XNK - Market dasua_Giaoduc2013(ok)" xfId="1567" xr:uid="{00000000-0005-0000-0000-0000BA0C0000}"/>
    <cellStyle name="_NGTT 2011 - XNK - Market dasua_Maket NGTT2012 LN,TS (7-1-2013)" xfId="1568" xr:uid="{00000000-0005-0000-0000-0000BB0C0000}"/>
    <cellStyle name="_NGTT 2011 - XNK - Market dasua_Maket NGTT2012 LN,TS (7-1-2013)_Nongnghiep" xfId="1569" xr:uid="{00000000-0005-0000-0000-0000BC0C0000}"/>
    <cellStyle name="_NGTT 2011 - XNK - Market dasua_Ngiam_lamnghiep_2011_v2(1)(1)" xfId="1570" xr:uid="{00000000-0005-0000-0000-0000BD0C0000}"/>
    <cellStyle name="_NGTT 2011 - XNK - Market dasua_Ngiam_lamnghiep_2011_v2(1)(1)_Nongnghiep" xfId="1571" xr:uid="{00000000-0005-0000-0000-0000BE0C0000}"/>
    <cellStyle name="_NGTT 2011 - XNK - Market dasua_NGTK-daydu-2014-Laodong" xfId="4311" xr:uid="{00000000-0005-0000-0000-0000BF0C0000}"/>
    <cellStyle name="_NGTT 2011 - XNK - Market dasua_NGTT LN,TS 2012 (Chuan)" xfId="1572" xr:uid="{00000000-0005-0000-0000-0000C00C0000}"/>
    <cellStyle name="_NGTT 2011 - XNK - Market dasua_Nien giam TT Vu Nong nghiep 2012(solieu)-gui Vu TH 29-3-2013" xfId="1573" xr:uid="{00000000-0005-0000-0000-0000C10C0000}"/>
    <cellStyle name="_NGTT 2011 - XNK - Market dasua_Niengiam_Hung_final" xfId="4312" xr:uid="{00000000-0005-0000-0000-0000C20C0000}"/>
    <cellStyle name="_NGTT 2011 - XNK - Market dasua_Nongnghiep" xfId="1574" xr:uid="{00000000-0005-0000-0000-0000C30C0000}"/>
    <cellStyle name="_NGTT 2011 - XNK - Market dasua_Nongnghiep NGDD 2012_cap nhat den 24-5-2013(1)" xfId="1575" xr:uid="{00000000-0005-0000-0000-0000C40C0000}"/>
    <cellStyle name="_NGTT 2011 - XNK - Market dasua_Nongnghiep_Nongnghiep NGDD 2012_cap nhat den 24-5-2013(1)" xfId="1576" xr:uid="{00000000-0005-0000-0000-0000C50C0000}"/>
    <cellStyle name="_NGTT 2011 - XNK - Market dasua_TKQG" xfId="1577" xr:uid="{00000000-0005-0000-0000-0000C60C0000}"/>
    <cellStyle name="_NGTT 2011 - XNK - Market dasua_Xl0000147" xfId="1578" xr:uid="{00000000-0005-0000-0000-0000C70C0000}"/>
    <cellStyle name="_NGTT 2011 - XNK - Market dasua_Xl0000167" xfId="1579" xr:uid="{00000000-0005-0000-0000-0000C80C0000}"/>
    <cellStyle name="_NGTT 2011 - XNK - Market dasua_XNK" xfId="1580" xr:uid="{00000000-0005-0000-0000-0000C90C0000}"/>
    <cellStyle name="_NGTT 2011 - XNK - Market dasua_XNK_nien giam tom tat nong nghiep 2013" xfId="4313" xr:uid="{00000000-0005-0000-0000-0000CA0C0000}"/>
    <cellStyle name="_NGTT 2011 - XNK - Market dasua_XNK_Phan II (In)" xfId="4314" xr:uid="{00000000-0005-0000-0000-0000CB0C0000}"/>
    <cellStyle name="_NGTT 2011 - XNK_nien giam tom tat nong nghiep 2013" xfId="4315" xr:uid="{00000000-0005-0000-0000-0000CC0C0000}"/>
    <cellStyle name="_NGTT 2011 - XNK_Phan II (In)" xfId="4316" xr:uid="{00000000-0005-0000-0000-0000CD0C0000}"/>
    <cellStyle name="_Nonglamthuysan" xfId="1581" xr:uid="{00000000-0005-0000-0000-0000CE0C0000}"/>
    <cellStyle name="_Nonglamthuysan 2" xfId="4317" xr:uid="{00000000-0005-0000-0000-0000CF0C0000}"/>
    <cellStyle name="_Nonglamthuysan_02  Dan so lao dong(OK)" xfId="1582" xr:uid="{00000000-0005-0000-0000-0000D00C0000}"/>
    <cellStyle name="_Nonglamthuysan_03 TKQG va Thu chi NSNN 2012" xfId="1583" xr:uid="{00000000-0005-0000-0000-0000D10C0000}"/>
    <cellStyle name="_Nonglamthuysan_04 Doanh nghiep va CSKDCT 2012" xfId="1584" xr:uid="{00000000-0005-0000-0000-0000D20C0000}"/>
    <cellStyle name="_Nonglamthuysan_05 Doanh nghiep va Ca the_2011 (Ok)" xfId="1585" xr:uid="{00000000-0005-0000-0000-0000D30C0000}"/>
    <cellStyle name="_Nonglamthuysan_06 NGTT LN,TS 2013 co so" xfId="4318" xr:uid="{00000000-0005-0000-0000-0000D40C0000}"/>
    <cellStyle name="_Nonglamthuysan_07 NGTT CN 2012" xfId="1586" xr:uid="{00000000-0005-0000-0000-0000D50C0000}"/>
    <cellStyle name="_Nonglamthuysan_08 Thuong mai Tong muc - Diep" xfId="1587" xr:uid="{00000000-0005-0000-0000-0000D60C0000}"/>
    <cellStyle name="_Nonglamthuysan_08 Thuong mai va Du lich (Ok)" xfId="1588" xr:uid="{00000000-0005-0000-0000-0000D70C0000}"/>
    <cellStyle name="_Nonglamthuysan_08 Thuong mai va Du lich (Ok)_nien giam tom tat nong nghiep 2013" xfId="4319" xr:uid="{00000000-0005-0000-0000-0000D80C0000}"/>
    <cellStyle name="_Nonglamthuysan_08 Thuong mai va Du lich (Ok)_Phan II (In)" xfId="4320" xr:uid="{00000000-0005-0000-0000-0000D90C0000}"/>
    <cellStyle name="_Nonglamthuysan_09 Chi so gia 2011- VuTKG-1 (Ok)" xfId="1589" xr:uid="{00000000-0005-0000-0000-0000DA0C0000}"/>
    <cellStyle name="_Nonglamthuysan_09 Chi so gia 2011- VuTKG-1 (Ok)_nien giam tom tat nong nghiep 2013" xfId="4321" xr:uid="{00000000-0005-0000-0000-0000DB0C0000}"/>
    <cellStyle name="_Nonglamthuysan_09 Chi so gia 2011- VuTKG-1 (Ok)_Phan II (In)" xfId="4322" xr:uid="{00000000-0005-0000-0000-0000DC0C0000}"/>
    <cellStyle name="_Nonglamthuysan_09 Du lich" xfId="1590" xr:uid="{00000000-0005-0000-0000-0000DD0C0000}"/>
    <cellStyle name="_Nonglamthuysan_09 Du lich_nien giam tom tat nong nghiep 2013" xfId="4323" xr:uid="{00000000-0005-0000-0000-0000DE0C0000}"/>
    <cellStyle name="_Nonglamthuysan_09 Du lich_Phan II (In)" xfId="4324" xr:uid="{00000000-0005-0000-0000-0000DF0C0000}"/>
    <cellStyle name="_Nonglamthuysan_10 Van tai va BCVT (da sua ok)" xfId="1591" xr:uid="{00000000-0005-0000-0000-0000E00C0000}"/>
    <cellStyle name="_Nonglamthuysan_10 Van tai va BCVT (da sua ok)_nien giam tom tat nong nghiep 2013" xfId="4325" xr:uid="{00000000-0005-0000-0000-0000E10C0000}"/>
    <cellStyle name="_Nonglamthuysan_10 Van tai va BCVT (da sua ok)_Phan II (In)" xfId="4326" xr:uid="{00000000-0005-0000-0000-0000E20C0000}"/>
    <cellStyle name="_Nonglamthuysan_11 (3)" xfId="1592" xr:uid="{00000000-0005-0000-0000-0000E30C0000}"/>
    <cellStyle name="_Nonglamthuysan_11 (3) 2" xfId="4327" xr:uid="{00000000-0005-0000-0000-0000E40C0000}"/>
    <cellStyle name="_Nonglamthuysan_11 (3)_04 Doanh nghiep va CSKDCT 2012" xfId="1593" xr:uid="{00000000-0005-0000-0000-0000E50C0000}"/>
    <cellStyle name="_Nonglamthuysan_11 (3)_Book2" xfId="4328" xr:uid="{00000000-0005-0000-0000-0000E60C0000}"/>
    <cellStyle name="_Nonglamthuysan_11 (3)_NGTK-daydu-2014-Laodong" xfId="4329" xr:uid="{00000000-0005-0000-0000-0000E70C0000}"/>
    <cellStyle name="_Nonglamthuysan_11 (3)_nien giam tom tat nong nghiep 2013" xfId="4330" xr:uid="{00000000-0005-0000-0000-0000E80C0000}"/>
    <cellStyle name="_Nonglamthuysan_11 (3)_Niengiam_Hung_final" xfId="4331" xr:uid="{00000000-0005-0000-0000-0000E90C0000}"/>
    <cellStyle name="_Nonglamthuysan_11 (3)_Phan II (In)" xfId="4332" xr:uid="{00000000-0005-0000-0000-0000EA0C0000}"/>
    <cellStyle name="_Nonglamthuysan_11 (3)_Xl0000167" xfId="1594" xr:uid="{00000000-0005-0000-0000-0000EB0C0000}"/>
    <cellStyle name="_Nonglamthuysan_12 (2)" xfId="1595" xr:uid="{00000000-0005-0000-0000-0000EC0C0000}"/>
    <cellStyle name="_Nonglamthuysan_12 (2) 2" xfId="4333" xr:uid="{00000000-0005-0000-0000-0000ED0C0000}"/>
    <cellStyle name="_Nonglamthuysan_12 (2)_04 Doanh nghiep va CSKDCT 2012" xfId="1596" xr:uid="{00000000-0005-0000-0000-0000EE0C0000}"/>
    <cellStyle name="_Nonglamthuysan_12 (2)_Book2" xfId="4334" xr:uid="{00000000-0005-0000-0000-0000EF0C0000}"/>
    <cellStyle name="_Nonglamthuysan_12 (2)_NGTK-daydu-2014-Laodong" xfId="4335" xr:uid="{00000000-0005-0000-0000-0000F00C0000}"/>
    <cellStyle name="_Nonglamthuysan_12 (2)_nien giam tom tat nong nghiep 2013" xfId="4336" xr:uid="{00000000-0005-0000-0000-0000F10C0000}"/>
    <cellStyle name="_Nonglamthuysan_12 (2)_Niengiam_Hung_final" xfId="4337" xr:uid="{00000000-0005-0000-0000-0000F20C0000}"/>
    <cellStyle name="_Nonglamthuysan_12 (2)_Phan II (In)" xfId="4338" xr:uid="{00000000-0005-0000-0000-0000F30C0000}"/>
    <cellStyle name="_Nonglamthuysan_12 (2)_Xl0000167" xfId="1597" xr:uid="{00000000-0005-0000-0000-0000F40C0000}"/>
    <cellStyle name="_Nonglamthuysan_12 Giao duc, Y Te va Muc songnam2011" xfId="1598" xr:uid="{00000000-0005-0000-0000-0000F50C0000}"/>
    <cellStyle name="_Nonglamthuysan_12 Giao duc, Y Te va Muc songnam2011_nien giam tom tat nong nghiep 2013" xfId="4339" xr:uid="{00000000-0005-0000-0000-0000F60C0000}"/>
    <cellStyle name="_Nonglamthuysan_12 Giao duc, Y Te va Muc songnam2011_Phan II (In)" xfId="4340" xr:uid="{00000000-0005-0000-0000-0000F70C0000}"/>
    <cellStyle name="_Nonglamthuysan_12 MSDC_Thuy Van" xfId="4341" xr:uid="{00000000-0005-0000-0000-0000F80C0000}"/>
    <cellStyle name="_Nonglamthuysan_13 Van tai 2012" xfId="1599" xr:uid="{00000000-0005-0000-0000-0000F90C0000}"/>
    <cellStyle name="_Nonglamthuysan_Book2" xfId="4342" xr:uid="{00000000-0005-0000-0000-0000FA0C0000}"/>
    <cellStyle name="_Nonglamthuysan_Giaoduc2013(ok)" xfId="1600" xr:uid="{00000000-0005-0000-0000-0000FB0C0000}"/>
    <cellStyle name="_Nonglamthuysan_Maket NGTT2012 LN,TS (7-1-2013)" xfId="1601" xr:uid="{00000000-0005-0000-0000-0000FC0C0000}"/>
    <cellStyle name="_Nonglamthuysan_Maket NGTT2012 LN,TS (7-1-2013)_Nongnghiep" xfId="1602" xr:uid="{00000000-0005-0000-0000-0000FD0C0000}"/>
    <cellStyle name="_Nonglamthuysan_Ngiam_lamnghiep_2011_v2(1)(1)" xfId="1603" xr:uid="{00000000-0005-0000-0000-0000FE0C0000}"/>
    <cellStyle name="_Nonglamthuysan_Ngiam_lamnghiep_2011_v2(1)(1)_Nongnghiep" xfId="1604" xr:uid="{00000000-0005-0000-0000-0000FF0C0000}"/>
    <cellStyle name="_Nonglamthuysan_NGTK-daydu-2014-Laodong" xfId="4343" xr:uid="{00000000-0005-0000-0000-0000000D0000}"/>
    <cellStyle name="_Nonglamthuysan_NGTT LN,TS 2012 (Chuan)" xfId="1605" xr:uid="{00000000-0005-0000-0000-0000010D0000}"/>
    <cellStyle name="_Nonglamthuysan_Nien giam TT Vu Nong nghiep 2012(solieu)-gui Vu TH 29-3-2013" xfId="1606" xr:uid="{00000000-0005-0000-0000-0000020D0000}"/>
    <cellStyle name="_Nonglamthuysan_Niengiam_Hung_final" xfId="4344" xr:uid="{00000000-0005-0000-0000-0000030D0000}"/>
    <cellStyle name="_Nonglamthuysan_Nongnghiep" xfId="1607" xr:uid="{00000000-0005-0000-0000-0000040D0000}"/>
    <cellStyle name="_Nonglamthuysan_Nongnghiep NGDD 2012_cap nhat den 24-5-2013(1)" xfId="1608" xr:uid="{00000000-0005-0000-0000-0000050D0000}"/>
    <cellStyle name="_Nonglamthuysan_Nongnghiep_Nongnghiep NGDD 2012_cap nhat den 24-5-2013(1)" xfId="1609" xr:uid="{00000000-0005-0000-0000-0000060D0000}"/>
    <cellStyle name="_Nonglamthuysan_TKQG" xfId="1610" xr:uid="{00000000-0005-0000-0000-0000070D0000}"/>
    <cellStyle name="_Nonglamthuysan_Xl0000147" xfId="1611" xr:uid="{00000000-0005-0000-0000-0000080D0000}"/>
    <cellStyle name="_Nonglamthuysan_Xl0000167" xfId="1612" xr:uid="{00000000-0005-0000-0000-0000090D0000}"/>
    <cellStyle name="_Nonglamthuysan_XNK" xfId="1613" xr:uid="{00000000-0005-0000-0000-00000A0D0000}"/>
    <cellStyle name="_Nonglamthuysan_XNK_nien giam tom tat nong nghiep 2013" xfId="4345" xr:uid="{00000000-0005-0000-0000-00000B0D0000}"/>
    <cellStyle name="_Nonglamthuysan_XNK_Phan II (In)" xfId="4346" xr:uid="{00000000-0005-0000-0000-00000C0D0000}"/>
    <cellStyle name="_NSNN" xfId="1614" xr:uid="{00000000-0005-0000-0000-00000D0D0000}"/>
    <cellStyle name="_So lieu quoc te TH" xfId="1615" xr:uid="{00000000-0005-0000-0000-00000E0D0000}"/>
    <cellStyle name="_So lieu quoc te TH 2" xfId="4347" xr:uid="{00000000-0005-0000-0000-00000F0D0000}"/>
    <cellStyle name="_So lieu quoc te TH_02  Dan so lao dong(OK)" xfId="1616" xr:uid="{00000000-0005-0000-0000-0000100D0000}"/>
    <cellStyle name="_So lieu quoc te TH_03 TKQG va Thu chi NSNN 2012" xfId="1617" xr:uid="{00000000-0005-0000-0000-0000110D0000}"/>
    <cellStyle name="_So lieu quoc te TH_04 Doanh nghiep va CSKDCT 2012" xfId="1618" xr:uid="{00000000-0005-0000-0000-0000120D0000}"/>
    <cellStyle name="_So lieu quoc te TH_05 Doanh nghiep va Ca the_2011 (Ok)" xfId="1619" xr:uid="{00000000-0005-0000-0000-0000130D0000}"/>
    <cellStyle name="_So lieu quoc te TH_06 NGTT LN,TS 2013 co so" xfId="4348" xr:uid="{00000000-0005-0000-0000-0000140D0000}"/>
    <cellStyle name="_So lieu quoc te TH_07 NGTT CN 2012" xfId="1620" xr:uid="{00000000-0005-0000-0000-0000150D0000}"/>
    <cellStyle name="_So lieu quoc te TH_08 Thuong mai Tong muc - Diep" xfId="1621" xr:uid="{00000000-0005-0000-0000-0000160D0000}"/>
    <cellStyle name="_So lieu quoc te TH_08 Thuong mai va Du lich (Ok)" xfId="1622" xr:uid="{00000000-0005-0000-0000-0000170D0000}"/>
    <cellStyle name="_So lieu quoc te TH_08 Thuong mai va Du lich (Ok)_nien giam tom tat nong nghiep 2013" xfId="4349" xr:uid="{00000000-0005-0000-0000-0000180D0000}"/>
    <cellStyle name="_So lieu quoc te TH_08 Thuong mai va Du lich (Ok)_Phan II (In)" xfId="4350" xr:uid="{00000000-0005-0000-0000-0000190D0000}"/>
    <cellStyle name="_So lieu quoc te TH_09 Chi so gia 2011- VuTKG-1 (Ok)" xfId="1623" xr:uid="{00000000-0005-0000-0000-00001A0D0000}"/>
    <cellStyle name="_So lieu quoc te TH_09 Chi so gia 2011- VuTKG-1 (Ok)_nien giam tom tat nong nghiep 2013" xfId="4351" xr:uid="{00000000-0005-0000-0000-00001B0D0000}"/>
    <cellStyle name="_So lieu quoc te TH_09 Chi so gia 2011- VuTKG-1 (Ok)_Phan II (In)" xfId="4352" xr:uid="{00000000-0005-0000-0000-00001C0D0000}"/>
    <cellStyle name="_So lieu quoc te TH_09 Du lich" xfId="1624" xr:uid="{00000000-0005-0000-0000-00001D0D0000}"/>
    <cellStyle name="_So lieu quoc te TH_09 Du lich_nien giam tom tat nong nghiep 2013" xfId="4353" xr:uid="{00000000-0005-0000-0000-00001E0D0000}"/>
    <cellStyle name="_So lieu quoc te TH_09 Du lich_Phan II (In)" xfId="4354" xr:uid="{00000000-0005-0000-0000-00001F0D0000}"/>
    <cellStyle name="_So lieu quoc te TH_10 Van tai va BCVT (da sua ok)" xfId="1625" xr:uid="{00000000-0005-0000-0000-0000200D0000}"/>
    <cellStyle name="_So lieu quoc te TH_10 Van tai va BCVT (da sua ok)_nien giam tom tat nong nghiep 2013" xfId="4355" xr:uid="{00000000-0005-0000-0000-0000210D0000}"/>
    <cellStyle name="_So lieu quoc te TH_10 Van tai va BCVT (da sua ok)_Phan II (In)" xfId="4356" xr:uid="{00000000-0005-0000-0000-0000220D0000}"/>
    <cellStyle name="_So lieu quoc te TH_11 (3)" xfId="1626" xr:uid="{00000000-0005-0000-0000-0000230D0000}"/>
    <cellStyle name="_So lieu quoc te TH_11 (3) 2" xfId="4357" xr:uid="{00000000-0005-0000-0000-0000240D0000}"/>
    <cellStyle name="_So lieu quoc te TH_11 (3)_04 Doanh nghiep va CSKDCT 2012" xfId="1627" xr:uid="{00000000-0005-0000-0000-0000250D0000}"/>
    <cellStyle name="_So lieu quoc te TH_11 (3)_Book2" xfId="4358" xr:uid="{00000000-0005-0000-0000-0000260D0000}"/>
    <cellStyle name="_So lieu quoc te TH_11 (3)_NGTK-daydu-2014-Laodong" xfId="4359" xr:uid="{00000000-0005-0000-0000-0000270D0000}"/>
    <cellStyle name="_So lieu quoc te TH_11 (3)_nien giam tom tat nong nghiep 2013" xfId="4360" xr:uid="{00000000-0005-0000-0000-0000280D0000}"/>
    <cellStyle name="_So lieu quoc te TH_11 (3)_Niengiam_Hung_final" xfId="4361" xr:uid="{00000000-0005-0000-0000-0000290D0000}"/>
    <cellStyle name="_So lieu quoc te TH_11 (3)_Phan II (In)" xfId="4362" xr:uid="{00000000-0005-0000-0000-00002A0D0000}"/>
    <cellStyle name="_So lieu quoc te TH_11 (3)_Xl0000167" xfId="1628" xr:uid="{00000000-0005-0000-0000-00002B0D0000}"/>
    <cellStyle name="_So lieu quoc te TH_12 (2)" xfId="1629" xr:uid="{00000000-0005-0000-0000-00002C0D0000}"/>
    <cellStyle name="_So lieu quoc te TH_12 (2) 2" xfId="4363" xr:uid="{00000000-0005-0000-0000-00002D0D0000}"/>
    <cellStyle name="_So lieu quoc te TH_12 (2)_04 Doanh nghiep va CSKDCT 2012" xfId="1630" xr:uid="{00000000-0005-0000-0000-00002E0D0000}"/>
    <cellStyle name="_So lieu quoc te TH_12 (2)_Book2" xfId="4364" xr:uid="{00000000-0005-0000-0000-00002F0D0000}"/>
    <cellStyle name="_So lieu quoc te TH_12 (2)_NGTK-daydu-2014-Laodong" xfId="4365" xr:uid="{00000000-0005-0000-0000-0000300D0000}"/>
    <cellStyle name="_So lieu quoc te TH_12 (2)_nien giam tom tat nong nghiep 2013" xfId="4366" xr:uid="{00000000-0005-0000-0000-0000310D0000}"/>
    <cellStyle name="_So lieu quoc te TH_12 (2)_Niengiam_Hung_final" xfId="4367" xr:uid="{00000000-0005-0000-0000-0000320D0000}"/>
    <cellStyle name="_So lieu quoc te TH_12 (2)_Phan II (In)" xfId="4368" xr:uid="{00000000-0005-0000-0000-0000330D0000}"/>
    <cellStyle name="_So lieu quoc te TH_12 (2)_Xl0000167" xfId="1631" xr:uid="{00000000-0005-0000-0000-0000340D0000}"/>
    <cellStyle name="_So lieu quoc te TH_12 Giao duc, Y Te va Muc songnam2011" xfId="1632" xr:uid="{00000000-0005-0000-0000-0000350D0000}"/>
    <cellStyle name="_So lieu quoc te TH_12 Giao duc, Y Te va Muc songnam2011_nien giam tom tat nong nghiep 2013" xfId="4369" xr:uid="{00000000-0005-0000-0000-0000360D0000}"/>
    <cellStyle name="_So lieu quoc te TH_12 Giao duc, Y Te va Muc songnam2011_Phan II (In)" xfId="4370" xr:uid="{00000000-0005-0000-0000-0000370D0000}"/>
    <cellStyle name="_So lieu quoc te TH_12 MSDC_Thuy Van" xfId="4371" xr:uid="{00000000-0005-0000-0000-0000380D0000}"/>
    <cellStyle name="_So lieu quoc te TH_13 Van tai 2012" xfId="1633" xr:uid="{00000000-0005-0000-0000-0000390D0000}"/>
    <cellStyle name="_So lieu quoc te TH_Book2" xfId="4372" xr:uid="{00000000-0005-0000-0000-00003A0D0000}"/>
    <cellStyle name="_So lieu quoc te TH_Giaoduc2013(ok)" xfId="1634" xr:uid="{00000000-0005-0000-0000-00003B0D0000}"/>
    <cellStyle name="_So lieu quoc te TH_Maket NGTT2012 LN,TS (7-1-2013)" xfId="1635" xr:uid="{00000000-0005-0000-0000-00003C0D0000}"/>
    <cellStyle name="_So lieu quoc te TH_Maket NGTT2012 LN,TS (7-1-2013)_Nongnghiep" xfId="1636" xr:uid="{00000000-0005-0000-0000-00003D0D0000}"/>
    <cellStyle name="_So lieu quoc te TH_Ngiam_lamnghiep_2011_v2(1)(1)" xfId="1637" xr:uid="{00000000-0005-0000-0000-00003E0D0000}"/>
    <cellStyle name="_So lieu quoc te TH_Ngiam_lamnghiep_2011_v2(1)(1)_Nongnghiep" xfId="1638" xr:uid="{00000000-0005-0000-0000-00003F0D0000}"/>
    <cellStyle name="_So lieu quoc te TH_NGTK-daydu-2014-Laodong" xfId="4373" xr:uid="{00000000-0005-0000-0000-0000400D0000}"/>
    <cellStyle name="_So lieu quoc te TH_NGTT LN,TS 2012 (Chuan)" xfId="1639" xr:uid="{00000000-0005-0000-0000-0000410D0000}"/>
    <cellStyle name="_So lieu quoc te TH_Nien giam TT Vu Nong nghiep 2012(solieu)-gui Vu TH 29-3-2013" xfId="1640" xr:uid="{00000000-0005-0000-0000-0000420D0000}"/>
    <cellStyle name="_So lieu quoc te TH_Niengiam_Hung_final" xfId="4374" xr:uid="{00000000-0005-0000-0000-0000430D0000}"/>
    <cellStyle name="_So lieu quoc te TH_Nongnghiep" xfId="1641" xr:uid="{00000000-0005-0000-0000-0000440D0000}"/>
    <cellStyle name="_So lieu quoc te TH_Nongnghiep NGDD 2012_cap nhat den 24-5-2013(1)" xfId="1642" xr:uid="{00000000-0005-0000-0000-0000450D0000}"/>
    <cellStyle name="_So lieu quoc te TH_Nongnghiep_Nongnghiep NGDD 2012_cap nhat den 24-5-2013(1)" xfId="1643" xr:uid="{00000000-0005-0000-0000-0000460D0000}"/>
    <cellStyle name="_So lieu quoc te TH_TKQG" xfId="1644" xr:uid="{00000000-0005-0000-0000-0000470D0000}"/>
    <cellStyle name="_So lieu quoc te TH_Xl0000147" xfId="1645" xr:uid="{00000000-0005-0000-0000-0000480D0000}"/>
    <cellStyle name="_So lieu quoc te TH_Xl0000167" xfId="1646" xr:uid="{00000000-0005-0000-0000-0000490D0000}"/>
    <cellStyle name="_So lieu quoc te TH_XNK" xfId="1647" xr:uid="{00000000-0005-0000-0000-00004A0D0000}"/>
    <cellStyle name="_So lieu quoc te TH_XNK_nien giam tom tat nong nghiep 2013" xfId="4375" xr:uid="{00000000-0005-0000-0000-00004B0D0000}"/>
    <cellStyle name="_So lieu quoc te TH_XNK_Phan II (In)" xfId="4376" xr:uid="{00000000-0005-0000-0000-00004C0D0000}"/>
    <cellStyle name="_TangGDP" xfId="1648" xr:uid="{00000000-0005-0000-0000-00004D0D0000}"/>
    <cellStyle name="_TG-TH" xfId="1649" xr:uid="{00000000-0005-0000-0000-00004E0D0000}"/>
    <cellStyle name="_TG-TH_1" xfId="1650" xr:uid="{00000000-0005-0000-0000-00004F0D0000}"/>
    <cellStyle name="_TG-TH_2" xfId="1651" xr:uid="{00000000-0005-0000-0000-0000500D0000}"/>
    <cellStyle name="_TG-TH_2_12 MSDC_Thuy Van" xfId="4377" xr:uid="{00000000-0005-0000-0000-0000510D0000}"/>
    <cellStyle name="_TG-TH_2_Mau" xfId="4378" xr:uid="{00000000-0005-0000-0000-0000520D0000}"/>
    <cellStyle name="_TG-TH_3" xfId="1652" xr:uid="{00000000-0005-0000-0000-0000530D0000}"/>
    <cellStyle name="_TG-TH_4" xfId="1653" xr:uid="{00000000-0005-0000-0000-0000540D0000}"/>
    <cellStyle name="_TG-TH_4_12 MSDC_Thuy Van" xfId="4379" xr:uid="{00000000-0005-0000-0000-0000550D0000}"/>
    <cellStyle name="_TG-TH_4_Mau" xfId="4380" xr:uid="{00000000-0005-0000-0000-0000560D0000}"/>
    <cellStyle name="_Tich luy" xfId="1654" xr:uid="{00000000-0005-0000-0000-0000570D0000}"/>
    <cellStyle name="_Tieudung" xfId="1655" xr:uid="{00000000-0005-0000-0000-0000580D0000}"/>
    <cellStyle name="_Tong hop NGTT" xfId="1656" xr:uid="{00000000-0005-0000-0000-0000590D0000}"/>
    <cellStyle name="_Tong hop NGTT_01 Don vi HC" xfId="4381" xr:uid="{00000000-0005-0000-0000-00005A0D0000}"/>
    <cellStyle name="_Tong hop NGTT_02 Danso_Laodong 2012(chuan) CO SO" xfId="1657" xr:uid="{00000000-0005-0000-0000-00005B0D0000}"/>
    <cellStyle name="_Tong hop NGTT_04 Doanh nghiep va CSKDCT 2012" xfId="1658" xr:uid="{00000000-0005-0000-0000-00005C0D0000}"/>
    <cellStyle name="_Tong hop NGTT_12 MSDC_Thuy Van" xfId="4382" xr:uid="{00000000-0005-0000-0000-00005D0D0000}"/>
    <cellStyle name="_Tong hop NGTT_Don vi HC, dat dai, khi hau" xfId="4383" xr:uid="{00000000-0005-0000-0000-00005E0D0000}"/>
    <cellStyle name="_Tong hop NGTT_Mau" xfId="4384" xr:uid="{00000000-0005-0000-0000-00005F0D0000}"/>
    <cellStyle name="_Tong hop NGTT_Mau 2" xfId="4385" xr:uid="{00000000-0005-0000-0000-0000600D0000}"/>
    <cellStyle name="_Tong hop NGTT_Mau_Book2" xfId="4386" xr:uid="{00000000-0005-0000-0000-0000610D0000}"/>
    <cellStyle name="_Tong hop NGTT_Mau_NGTK-daydu-2014-Laodong" xfId="4387" xr:uid="{00000000-0005-0000-0000-0000620D0000}"/>
    <cellStyle name="_Tong hop NGTT_Mau_Niengiam_Hung_final" xfId="4388" xr:uid="{00000000-0005-0000-0000-0000630D0000}"/>
    <cellStyle name="_Tong hop NGTT_NGDD 2013 Thu chi NSNN " xfId="4389" xr:uid="{00000000-0005-0000-0000-0000640D0000}"/>
    <cellStyle name="_Tong hop NGTT_NGTK-daydu-2014-VuDSLD(22.5.2015)" xfId="4390" xr:uid="{00000000-0005-0000-0000-0000650D0000}"/>
    <cellStyle name="_Tong hop NGTT_nien giam 28.5.12_sua tn_Oanh-gui-3.15pm-28-5-2012" xfId="1659" xr:uid="{00000000-0005-0000-0000-0000660D0000}"/>
    <cellStyle name="_Tong hop NGTT_Nien giam KT_TV 2010" xfId="1660" xr:uid="{00000000-0005-0000-0000-0000670D0000}"/>
    <cellStyle name="_Tong hop NGTT_nien giam tom tat nong nghiep 2013" xfId="4391" xr:uid="{00000000-0005-0000-0000-0000680D0000}"/>
    <cellStyle name="_Tong hop NGTT_Phan II (In)" xfId="4392" xr:uid="{00000000-0005-0000-0000-0000690D0000}"/>
    <cellStyle name="_Tong hop NGTT_Xl0000006" xfId="4393" xr:uid="{00000000-0005-0000-0000-00006A0D0000}"/>
    <cellStyle name="_Tong hop NGTT_Xl0000167" xfId="1661" xr:uid="{00000000-0005-0000-0000-00006B0D0000}"/>
    <cellStyle name="_Tong hop NGTT_Y te-VH TT_Tam(1)" xfId="4394" xr:uid="{00000000-0005-0000-0000-00006C0D0000}"/>
    <cellStyle name="_y te" xfId="1662" xr:uid="{00000000-0005-0000-0000-00006D0D0000}"/>
    <cellStyle name="_y te_Xl0000006" xfId="4395" xr:uid="{00000000-0005-0000-0000-00006E0D0000}"/>
    <cellStyle name="1" xfId="1663" xr:uid="{00000000-0005-0000-0000-00006F0D0000}"/>
    <cellStyle name="1 10" xfId="1664" xr:uid="{00000000-0005-0000-0000-0000700D0000}"/>
    <cellStyle name="1 11" xfId="1665" xr:uid="{00000000-0005-0000-0000-0000710D0000}"/>
    <cellStyle name="1 12" xfId="1666" xr:uid="{00000000-0005-0000-0000-0000720D0000}"/>
    <cellStyle name="1 13" xfId="1667" xr:uid="{00000000-0005-0000-0000-0000730D0000}"/>
    <cellStyle name="1 14" xfId="1668" xr:uid="{00000000-0005-0000-0000-0000740D0000}"/>
    <cellStyle name="1 15" xfId="1669" xr:uid="{00000000-0005-0000-0000-0000750D0000}"/>
    <cellStyle name="1 16" xfId="1670" xr:uid="{00000000-0005-0000-0000-0000760D0000}"/>
    <cellStyle name="1 17" xfId="1671" xr:uid="{00000000-0005-0000-0000-0000770D0000}"/>
    <cellStyle name="1 18" xfId="1672" xr:uid="{00000000-0005-0000-0000-0000780D0000}"/>
    <cellStyle name="1 19" xfId="1673" xr:uid="{00000000-0005-0000-0000-0000790D0000}"/>
    <cellStyle name="1 2" xfId="1674" xr:uid="{00000000-0005-0000-0000-00007A0D0000}"/>
    <cellStyle name="1 3" xfId="1675" xr:uid="{00000000-0005-0000-0000-00007B0D0000}"/>
    <cellStyle name="1 4" xfId="1676" xr:uid="{00000000-0005-0000-0000-00007C0D0000}"/>
    <cellStyle name="1 5" xfId="1677" xr:uid="{00000000-0005-0000-0000-00007D0D0000}"/>
    <cellStyle name="1 6" xfId="1678" xr:uid="{00000000-0005-0000-0000-00007E0D0000}"/>
    <cellStyle name="1 7" xfId="1679" xr:uid="{00000000-0005-0000-0000-00007F0D0000}"/>
    <cellStyle name="1 8" xfId="1680" xr:uid="{00000000-0005-0000-0000-0000800D0000}"/>
    <cellStyle name="1 9" xfId="1681" xr:uid="{00000000-0005-0000-0000-0000810D0000}"/>
    <cellStyle name="1_01 Don vi HC" xfId="1682" xr:uid="{00000000-0005-0000-0000-0000820D0000}"/>
    <cellStyle name="1_01 Don vi HC 2" xfId="4396" xr:uid="{00000000-0005-0000-0000-0000830D0000}"/>
    <cellStyle name="1_01 Don vi HC_Book2" xfId="4397" xr:uid="{00000000-0005-0000-0000-0000840D0000}"/>
    <cellStyle name="1_01 Don vi HC_NGTK-daydu-2014-Laodong" xfId="4398" xr:uid="{00000000-0005-0000-0000-0000850D0000}"/>
    <cellStyle name="1_01 Don vi HC_Niengiam_Hung_final" xfId="4399" xr:uid="{00000000-0005-0000-0000-0000860D0000}"/>
    <cellStyle name="1_01 DVHC-DSLD 2010" xfId="1683" xr:uid="{00000000-0005-0000-0000-0000870D0000}"/>
    <cellStyle name="1_01 DVHC-DSLD 2010_01 Don vi HC" xfId="1684" xr:uid="{00000000-0005-0000-0000-0000880D0000}"/>
    <cellStyle name="1_01 DVHC-DSLD 2010_01 Don vi HC 2" xfId="4400" xr:uid="{00000000-0005-0000-0000-0000890D0000}"/>
    <cellStyle name="1_01 DVHC-DSLD 2010_01 Don vi HC_Book2" xfId="4401" xr:uid="{00000000-0005-0000-0000-00008A0D0000}"/>
    <cellStyle name="1_01 DVHC-DSLD 2010_01 Don vi HC_NGTK-daydu-2014-Laodong" xfId="4402" xr:uid="{00000000-0005-0000-0000-00008B0D0000}"/>
    <cellStyle name="1_01 DVHC-DSLD 2010_01 Don vi HC_Niengiam_Hung_final" xfId="4403" xr:uid="{00000000-0005-0000-0000-00008C0D0000}"/>
    <cellStyle name="1_01 DVHC-DSLD 2010_02 Danso_Laodong 2012(chuan) CO SO" xfId="1685" xr:uid="{00000000-0005-0000-0000-00008D0D0000}"/>
    <cellStyle name="1_01 DVHC-DSLD 2010_04 Doanh nghiep va CSKDCT 2012" xfId="1686" xr:uid="{00000000-0005-0000-0000-00008E0D0000}"/>
    <cellStyle name="1_01 DVHC-DSLD 2010_08 Thuong mai Tong muc - Diep" xfId="1687" xr:uid="{00000000-0005-0000-0000-00008F0D0000}"/>
    <cellStyle name="1_01 DVHC-DSLD 2010_12 MSDC_Thuy Van" xfId="4404" xr:uid="{00000000-0005-0000-0000-0000900D0000}"/>
    <cellStyle name="1_01 DVHC-DSLD 2010_Bo sung 04 bieu Cong nghiep" xfId="1688" xr:uid="{00000000-0005-0000-0000-0000910D0000}"/>
    <cellStyle name="1_01 DVHC-DSLD 2010_Bo sung 04 bieu Cong nghiep 2" xfId="4405" xr:uid="{00000000-0005-0000-0000-0000920D0000}"/>
    <cellStyle name="1_01 DVHC-DSLD 2010_Bo sung 04 bieu Cong nghiep_Book2" xfId="4406" xr:uid="{00000000-0005-0000-0000-0000930D0000}"/>
    <cellStyle name="1_01 DVHC-DSLD 2010_Bo sung 04 bieu Cong nghiep_Mau" xfId="4407" xr:uid="{00000000-0005-0000-0000-0000940D0000}"/>
    <cellStyle name="1_01 DVHC-DSLD 2010_Bo sung 04 bieu Cong nghiep_NGTK-daydu-2014-Laodong" xfId="4408" xr:uid="{00000000-0005-0000-0000-0000950D0000}"/>
    <cellStyle name="1_01 DVHC-DSLD 2010_Bo sung 04 bieu Cong nghiep_Niengiam_Hung_final" xfId="4409" xr:uid="{00000000-0005-0000-0000-0000960D0000}"/>
    <cellStyle name="1_01 DVHC-DSLD 2010_Don vi HC, dat dai, khi hau" xfId="4410" xr:uid="{00000000-0005-0000-0000-0000970D0000}"/>
    <cellStyle name="1_01 DVHC-DSLD 2010_Mau" xfId="1689" xr:uid="{00000000-0005-0000-0000-0000980D0000}"/>
    <cellStyle name="1_01 DVHC-DSLD 2010_Mau 2" xfId="4411" xr:uid="{00000000-0005-0000-0000-0000990D0000}"/>
    <cellStyle name="1_01 DVHC-DSLD 2010_Mau_1" xfId="4412" xr:uid="{00000000-0005-0000-0000-00009A0D0000}"/>
    <cellStyle name="1_01 DVHC-DSLD 2010_Mau_12 MSDC_Thuy Van" xfId="4413" xr:uid="{00000000-0005-0000-0000-00009B0D0000}"/>
    <cellStyle name="1_01 DVHC-DSLD 2010_Mau_Book2" xfId="4414" xr:uid="{00000000-0005-0000-0000-00009C0D0000}"/>
    <cellStyle name="1_01 DVHC-DSLD 2010_Mau_NGTK-daydu-2014-Laodong" xfId="4415" xr:uid="{00000000-0005-0000-0000-00009D0D0000}"/>
    <cellStyle name="1_01 DVHC-DSLD 2010_Mau_Niengiam_Hung_final" xfId="4416" xr:uid="{00000000-0005-0000-0000-00009E0D0000}"/>
    <cellStyle name="1_01 DVHC-DSLD 2010_NGDD 2013 Thu chi NSNN " xfId="4417" xr:uid="{00000000-0005-0000-0000-00009F0D0000}"/>
    <cellStyle name="1_01 DVHC-DSLD 2010_NGTK-daydu-2014-VuDSLD(22.5.2015)" xfId="4418" xr:uid="{00000000-0005-0000-0000-0000A00D0000}"/>
    <cellStyle name="1_01 DVHC-DSLD 2010_nien giam 28.5.12_sua tn_Oanh-gui-3.15pm-28-5-2012" xfId="1690" xr:uid="{00000000-0005-0000-0000-0000A10D0000}"/>
    <cellStyle name="1_01 DVHC-DSLD 2010_Nien giam KT_TV 2010" xfId="1691" xr:uid="{00000000-0005-0000-0000-0000A20D0000}"/>
    <cellStyle name="1_01 DVHC-DSLD 2010_nien giam tom tat 2010 (thuy)" xfId="1692" xr:uid="{00000000-0005-0000-0000-0000A30D0000}"/>
    <cellStyle name="1_01 DVHC-DSLD 2010_nien giam tom tat 2010 (thuy)_01 Don vi HC" xfId="1693" xr:uid="{00000000-0005-0000-0000-0000A40D0000}"/>
    <cellStyle name="1_01 DVHC-DSLD 2010_nien giam tom tat 2010 (thuy)_01 Don vi HC 2" xfId="4419" xr:uid="{00000000-0005-0000-0000-0000A50D0000}"/>
    <cellStyle name="1_01 DVHC-DSLD 2010_nien giam tom tat 2010 (thuy)_01 Don vi HC_Book2" xfId="4420" xr:uid="{00000000-0005-0000-0000-0000A60D0000}"/>
    <cellStyle name="1_01 DVHC-DSLD 2010_nien giam tom tat 2010 (thuy)_01 Don vi HC_NGTK-daydu-2014-Laodong" xfId="4421" xr:uid="{00000000-0005-0000-0000-0000A70D0000}"/>
    <cellStyle name="1_01 DVHC-DSLD 2010_nien giam tom tat 2010 (thuy)_01 Don vi HC_Niengiam_Hung_final" xfId="4422" xr:uid="{00000000-0005-0000-0000-0000A80D0000}"/>
    <cellStyle name="1_01 DVHC-DSLD 2010_nien giam tom tat 2010 (thuy)_02 Danso_Laodong 2012(chuan) CO SO" xfId="1694" xr:uid="{00000000-0005-0000-0000-0000A90D0000}"/>
    <cellStyle name="1_01 DVHC-DSLD 2010_nien giam tom tat 2010 (thuy)_04 Doanh nghiep va CSKDCT 2012" xfId="1695" xr:uid="{00000000-0005-0000-0000-0000AA0D0000}"/>
    <cellStyle name="1_01 DVHC-DSLD 2010_nien giam tom tat 2010 (thuy)_08 Thuong mai Tong muc - Diep" xfId="1696" xr:uid="{00000000-0005-0000-0000-0000AB0D0000}"/>
    <cellStyle name="1_01 DVHC-DSLD 2010_nien giam tom tat 2010 (thuy)_09 Thuong mai va Du lich" xfId="1697" xr:uid="{00000000-0005-0000-0000-0000AC0D0000}"/>
    <cellStyle name="1_01 DVHC-DSLD 2010_nien giam tom tat 2010 (thuy)_09 Thuong mai va Du lich 2" xfId="4423" xr:uid="{00000000-0005-0000-0000-0000AD0D0000}"/>
    <cellStyle name="1_01 DVHC-DSLD 2010_nien giam tom tat 2010 (thuy)_09 Thuong mai va Du lich_01 Don vi HC" xfId="1698" xr:uid="{00000000-0005-0000-0000-0000AE0D0000}"/>
    <cellStyle name="1_01 DVHC-DSLD 2010_nien giam tom tat 2010 (thuy)_09 Thuong mai va Du lich_Book2" xfId="4424" xr:uid="{00000000-0005-0000-0000-0000AF0D0000}"/>
    <cellStyle name="1_01 DVHC-DSLD 2010_nien giam tom tat 2010 (thuy)_09 Thuong mai va Du lich_NGDD 2013 Thu chi NSNN " xfId="4425" xr:uid="{00000000-0005-0000-0000-0000B00D0000}"/>
    <cellStyle name="1_01 DVHC-DSLD 2010_nien giam tom tat 2010 (thuy)_09 Thuong mai va Du lich_NGTK-daydu-2014-Laodong" xfId="4426" xr:uid="{00000000-0005-0000-0000-0000B10D0000}"/>
    <cellStyle name="1_01 DVHC-DSLD 2010_nien giam tom tat 2010 (thuy)_09 Thuong mai va Du lich_nien giam tom tat nong nghiep 2013" xfId="4427" xr:uid="{00000000-0005-0000-0000-0000B20D0000}"/>
    <cellStyle name="1_01 DVHC-DSLD 2010_nien giam tom tat 2010 (thuy)_09 Thuong mai va Du lich_Niengiam_Hung_final" xfId="4428" xr:uid="{00000000-0005-0000-0000-0000B30D0000}"/>
    <cellStyle name="1_01 DVHC-DSLD 2010_nien giam tom tat 2010 (thuy)_09 Thuong mai va Du lich_Phan II (In)" xfId="4429" xr:uid="{00000000-0005-0000-0000-0000B40D0000}"/>
    <cellStyle name="1_01 DVHC-DSLD 2010_nien giam tom tat 2010 (thuy)_12 MSDC_Thuy Van" xfId="4430" xr:uid="{00000000-0005-0000-0000-0000B50D0000}"/>
    <cellStyle name="1_01 DVHC-DSLD 2010_nien giam tom tat 2010 (thuy)_Don vi HC, dat dai, khi hau" xfId="4431" xr:uid="{00000000-0005-0000-0000-0000B60D0000}"/>
    <cellStyle name="1_01 DVHC-DSLD 2010_nien giam tom tat 2010 (thuy)_Mau" xfId="4432" xr:uid="{00000000-0005-0000-0000-0000B70D0000}"/>
    <cellStyle name="1_01 DVHC-DSLD 2010_nien giam tom tat 2010 (thuy)_NGTK-daydu-2014-VuDSLD(22.5.2015)" xfId="4433" xr:uid="{00000000-0005-0000-0000-0000B80D0000}"/>
    <cellStyle name="1_01 DVHC-DSLD 2010_nien giam tom tat 2010 (thuy)_nien giam 28.5.12_sua tn_Oanh-gui-3.15pm-28-5-2012" xfId="1699" xr:uid="{00000000-0005-0000-0000-0000B90D0000}"/>
    <cellStyle name="1_01 DVHC-DSLD 2010_nien giam tom tat 2010 (thuy)_nien giam tom tat nong nghiep 2013" xfId="4434" xr:uid="{00000000-0005-0000-0000-0000BA0D0000}"/>
    <cellStyle name="1_01 DVHC-DSLD 2010_nien giam tom tat 2010 (thuy)_Phan II (In)" xfId="4435" xr:uid="{00000000-0005-0000-0000-0000BB0D0000}"/>
    <cellStyle name="1_01 DVHC-DSLD 2010_nien giam tom tat 2010 (thuy)_TKQG" xfId="1700" xr:uid="{00000000-0005-0000-0000-0000BC0D0000}"/>
    <cellStyle name="1_01 DVHC-DSLD 2010_nien giam tom tat 2010 (thuy)_Xl0000006" xfId="4436" xr:uid="{00000000-0005-0000-0000-0000BD0D0000}"/>
    <cellStyle name="1_01 DVHC-DSLD 2010_nien giam tom tat 2010 (thuy)_Xl0000167" xfId="1701" xr:uid="{00000000-0005-0000-0000-0000BE0D0000}"/>
    <cellStyle name="1_01 DVHC-DSLD 2010_nien giam tom tat 2010 (thuy)_Y te-VH TT_Tam(1)" xfId="4437" xr:uid="{00000000-0005-0000-0000-0000BF0D0000}"/>
    <cellStyle name="1_01 DVHC-DSLD 2010_nien giam tom tat nong nghiep 2013" xfId="4438" xr:uid="{00000000-0005-0000-0000-0000C00D0000}"/>
    <cellStyle name="1_01 DVHC-DSLD 2010_Phan II (In)" xfId="4439" xr:uid="{00000000-0005-0000-0000-0000C10D0000}"/>
    <cellStyle name="1_01 DVHC-DSLD 2010_Tong hop NGTT" xfId="1702" xr:uid="{00000000-0005-0000-0000-0000C20D0000}"/>
    <cellStyle name="1_01 DVHC-DSLD 2010_Tong hop NGTT 2" xfId="4440" xr:uid="{00000000-0005-0000-0000-0000C30D0000}"/>
    <cellStyle name="1_01 DVHC-DSLD 2010_Tong hop NGTT_09 Thuong mai va Du lich" xfId="1703" xr:uid="{00000000-0005-0000-0000-0000C40D0000}"/>
    <cellStyle name="1_01 DVHC-DSLD 2010_Tong hop NGTT_09 Thuong mai va Du lich 2" xfId="4441" xr:uid="{00000000-0005-0000-0000-0000C50D0000}"/>
    <cellStyle name="1_01 DVHC-DSLD 2010_Tong hop NGTT_09 Thuong mai va Du lich_01 Don vi HC" xfId="1704" xr:uid="{00000000-0005-0000-0000-0000C60D0000}"/>
    <cellStyle name="1_01 DVHC-DSLD 2010_Tong hop NGTT_09 Thuong mai va Du lich_Book2" xfId="4442" xr:uid="{00000000-0005-0000-0000-0000C70D0000}"/>
    <cellStyle name="1_01 DVHC-DSLD 2010_Tong hop NGTT_09 Thuong mai va Du lich_NGDD 2013 Thu chi NSNN " xfId="4443" xr:uid="{00000000-0005-0000-0000-0000C80D0000}"/>
    <cellStyle name="1_01 DVHC-DSLD 2010_Tong hop NGTT_09 Thuong mai va Du lich_NGTK-daydu-2014-Laodong" xfId="4444" xr:uid="{00000000-0005-0000-0000-0000C90D0000}"/>
    <cellStyle name="1_01 DVHC-DSLD 2010_Tong hop NGTT_09 Thuong mai va Du lich_nien giam tom tat nong nghiep 2013" xfId="4445" xr:uid="{00000000-0005-0000-0000-0000CA0D0000}"/>
    <cellStyle name="1_01 DVHC-DSLD 2010_Tong hop NGTT_09 Thuong mai va Du lich_Niengiam_Hung_final" xfId="4446" xr:uid="{00000000-0005-0000-0000-0000CB0D0000}"/>
    <cellStyle name="1_01 DVHC-DSLD 2010_Tong hop NGTT_09 Thuong mai va Du lich_Phan II (In)" xfId="4447" xr:uid="{00000000-0005-0000-0000-0000CC0D0000}"/>
    <cellStyle name="1_01 DVHC-DSLD 2010_Tong hop NGTT_Book2" xfId="4448" xr:uid="{00000000-0005-0000-0000-0000CD0D0000}"/>
    <cellStyle name="1_01 DVHC-DSLD 2010_Tong hop NGTT_Mau" xfId="4449" xr:uid="{00000000-0005-0000-0000-0000CE0D0000}"/>
    <cellStyle name="1_01 DVHC-DSLD 2010_Tong hop NGTT_NGTK-daydu-2014-Laodong" xfId="4450" xr:uid="{00000000-0005-0000-0000-0000CF0D0000}"/>
    <cellStyle name="1_01 DVHC-DSLD 2010_Tong hop NGTT_Niengiam_Hung_final" xfId="4451" xr:uid="{00000000-0005-0000-0000-0000D00D0000}"/>
    <cellStyle name="1_01 DVHC-DSLD 2010_Xl0000006" xfId="4452" xr:uid="{00000000-0005-0000-0000-0000D10D0000}"/>
    <cellStyle name="1_01 DVHC-DSLD 2010_Xl0000167" xfId="1705" xr:uid="{00000000-0005-0000-0000-0000D20D0000}"/>
    <cellStyle name="1_01 DVHC-DSLD 2010_Y te-VH TT_Tam(1)" xfId="4453" xr:uid="{00000000-0005-0000-0000-0000D30D0000}"/>
    <cellStyle name="1_02  Dan so lao dong(OK)" xfId="1706" xr:uid="{00000000-0005-0000-0000-0000D40D0000}"/>
    <cellStyle name="1_02 Dan so 2010 (ok)" xfId="1707" xr:uid="{00000000-0005-0000-0000-0000D50D0000}"/>
    <cellStyle name="1_02 Dan so Lao dong 2011" xfId="1708" xr:uid="{00000000-0005-0000-0000-0000D60D0000}"/>
    <cellStyle name="1_02 Danso_Laodong 2012(chuan) CO SO" xfId="1709" xr:uid="{00000000-0005-0000-0000-0000D70D0000}"/>
    <cellStyle name="1_02 DSLD_2011(ok).xls" xfId="1710" xr:uid="{00000000-0005-0000-0000-0000D80D0000}"/>
    <cellStyle name="1_03 Dautu 2010" xfId="1711" xr:uid="{00000000-0005-0000-0000-0000D90D0000}"/>
    <cellStyle name="1_03 Dautu 2010_01 Don vi HC" xfId="1712" xr:uid="{00000000-0005-0000-0000-0000DA0D0000}"/>
    <cellStyle name="1_03 Dautu 2010_01 Don vi HC 2" xfId="4454" xr:uid="{00000000-0005-0000-0000-0000DB0D0000}"/>
    <cellStyle name="1_03 Dautu 2010_01 Don vi HC_Book2" xfId="4455" xr:uid="{00000000-0005-0000-0000-0000DC0D0000}"/>
    <cellStyle name="1_03 Dautu 2010_01 Don vi HC_NGTK-daydu-2014-Laodong" xfId="4456" xr:uid="{00000000-0005-0000-0000-0000DD0D0000}"/>
    <cellStyle name="1_03 Dautu 2010_01 Don vi HC_Niengiam_Hung_final" xfId="4457" xr:uid="{00000000-0005-0000-0000-0000DE0D0000}"/>
    <cellStyle name="1_03 Dautu 2010_02 Danso_Laodong 2012(chuan) CO SO" xfId="1713" xr:uid="{00000000-0005-0000-0000-0000DF0D0000}"/>
    <cellStyle name="1_03 Dautu 2010_04 Doanh nghiep va CSKDCT 2012" xfId="1714" xr:uid="{00000000-0005-0000-0000-0000E00D0000}"/>
    <cellStyle name="1_03 Dautu 2010_08 Thuong mai Tong muc - Diep" xfId="1715" xr:uid="{00000000-0005-0000-0000-0000E10D0000}"/>
    <cellStyle name="1_03 Dautu 2010_09 Thuong mai va Du lich" xfId="1716" xr:uid="{00000000-0005-0000-0000-0000E20D0000}"/>
    <cellStyle name="1_03 Dautu 2010_09 Thuong mai va Du lich 2" xfId="4458" xr:uid="{00000000-0005-0000-0000-0000E30D0000}"/>
    <cellStyle name="1_03 Dautu 2010_09 Thuong mai va Du lich_01 Don vi HC" xfId="1717" xr:uid="{00000000-0005-0000-0000-0000E40D0000}"/>
    <cellStyle name="1_03 Dautu 2010_09 Thuong mai va Du lich_Book2" xfId="4459" xr:uid="{00000000-0005-0000-0000-0000E50D0000}"/>
    <cellStyle name="1_03 Dautu 2010_09 Thuong mai va Du lich_NGDD 2013 Thu chi NSNN " xfId="4460" xr:uid="{00000000-0005-0000-0000-0000E60D0000}"/>
    <cellStyle name="1_03 Dautu 2010_09 Thuong mai va Du lich_NGTK-daydu-2014-Laodong" xfId="4461" xr:uid="{00000000-0005-0000-0000-0000E70D0000}"/>
    <cellStyle name="1_03 Dautu 2010_09 Thuong mai va Du lich_nien giam tom tat nong nghiep 2013" xfId="4462" xr:uid="{00000000-0005-0000-0000-0000E80D0000}"/>
    <cellStyle name="1_03 Dautu 2010_09 Thuong mai va Du lich_Niengiam_Hung_final" xfId="4463" xr:uid="{00000000-0005-0000-0000-0000E90D0000}"/>
    <cellStyle name="1_03 Dautu 2010_09 Thuong mai va Du lich_Phan II (In)" xfId="4464" xr:uid="{00000000-0005-0000-0000-0000EA0D0000}"/>
    <cellStyle name="1_03 Dautu 2010_12 MSDC_Thuy Van" xfId="4465" xr:uid="{00000000-0005-0000-0000-0000EB0D0000}"/>
    <cellStyle name="1_03 Dautu 2010_Don vi HC, dat dai, khi hau" xfId="4466" xr:uid="{00000000-0005-0000-0000-0000EC0D0000}"/>
    <cellStyle name="1_03 Dautu 2010_Mau" xfId="4467" xr:uid="{00000000-0005-0000-0000-0000ED0D0000}"/>
    <cellStyle name="1_03 Dautu 2010_NGTK-daydu-2014-VuDSLD(22.5.2015)" xfId="4468" xr:uid="{00000000-0005-0000-0000-0000EE0D0000}"/>
    <cellStyle name="1_03 Dautu 2010_nien giam 28.5.12_sua tn_Oanh-gui-3.15pm-28-5-2012" xfId="1718" xr:uid="{00000000-0005-0000-0000-0000EF0D0000}"/>
    <cellStyle name="1_03 Dautu 2010_nien giam tom tat nong nghiep 2013" xfId="4469" xr:uid="{00000000-0005-0000-0000-0000F00D0000}"/>
    <cellStyle name="1_03 Dautu 2010_Phan II (In)" xfId="4470" xr:uid="{00000000-0005-0000-0000-0000F10D0000}"/>
    <cellStyle name="1_03 Dautu 2010_TKQG" xfId="1719" xr:uid="{00000000-0005-0000-0000-0000F20D0000}"/>
    <cellStyle name="1_03 Dautu 2010_Xl0000006" xfId="4471" xr:uid="{00000000-0005-0000-0000-0000F30D0000}"/>
    <cellStyle name="1_03 Dautu 2010_Xl0000167" xfId="1720" xr:uid="{00000000-0005-0000-0000-0000F40D0000}"/>
    <cellStyle name="1_03 Dautu 2010_Y te-VH TT_Tam(1)" xfId="4472" xr:uid="{00000000-0005-0000-0000-0000F50D0000}"/>
    <cellStyle name="1_03 TKQG" xfId="1721" xr:uid="{00000000-0005-0000-0000-0000F60D0000}"/>
    <cellStyle name="1_03 TKQG 2" xfId="4473" xr:uid="{00000000-0005-0000-0000-0000F70D0000}"/>
    <cellStyle name="1_03 TKQG_02  Dan so lao dong(OK)" xfId="1722" xr:uid="{00000000-0005-0000-0000-0000F80D0000}"/>
    <cellStyle name="1_03 TKQG_Book2" xfId="4474" xr:uid="{00000000-0005-0000-0000-0000F90D0000}"/>
    <cellStyle name="1_03 TKQG_NGTK-daydu-2014-Laodong" xfId="4475" xr:uid="{00000000-0005-0000-0000-0000FA0D0000}"/>
    <cellStyle name="1_03 TKQG_Niengiam_Hung_final" xfId="4476" xr:uid="{00000000-0005-0000-0000-0000FB0D0000}"/>
    <cellStyle name="1_03 TKQG_Xl0000167" xfId="1723" xr:uid="{00000000-0005-0000-0000-0000FC0D0000}"/>
    <cellStyle name="1_04 Doanh nghiep va CSKDCT 2012" xfId="1724" xr:uid="{00000000-0005-0000-0000-0000FD0D0000}"/>
    <cellStyle name="1_05 Doanh nghiep va Ca the_2011 (Ok)" xfId="1725" xr:uid="{00000000-0005-0000-0000-0000FE0D0000}"/>
    <cellStyle name="1_05 Thu chi NSNN" xfId="1726" xr:uid="{00000000-0005-0000-0000-0000FF0D0000}"/>
    <cellStyle name="1_05 Thuong mai" xfId="1727" xr:uid="{00000000-0005-0000-0000-0000000E0000}"/>
    <cellStyle name="1_05 Thuong mai_01 Don vi HC" xfId="4477" xr:uid="{00000000-0005-0000-0000-0000010E0000}"/>
    <cellStyle name="1_05 Thuong mai_02 Danso_Laodong 2012(chuan) CO SO" xfId="1728" xr:uid="{00000000-0005-0000-0000-0000020E0000}"/>
    <cellStyle name="1_05 Thuong mai_04 Doanh nghiep va CSKDCT 2012" xfId="1729" xr:uid="{00000000-0005-0000-0000-0000030E0000}"/>
    <cellStyle name="1_05 Thuong mai_12 MSDC_Thuy Van" xfId="4478" xr:uid="{00000000-0005-0000-0000-0000040E0000}"/>
    <cellStyle name="1_05 Thuong mai_Don vi HC, dat dai, khi hau" xfId="4479" xr:uid="{00000000-0005-0000-0000-0000050E0000}"/>
    <cellStyle name="1_05 Thuong mai_Mau" xfId="4480" xr:uid="{00000000-0005-0000-0000-0000060E0000}"/>
    <cellStyle name="1_05 Thuong mai_Mau 2" xfId="4481" xr:uid="{00000000-0005-0000-0000-0000070E0000}"/>
    <cellStyle name="1_05 Thuong mai_Mau_Book2" xfId="4482" xr:uid="{00000000-0005-0000-0000-0000080E0000}"/>
    <cellStyle name="1_05 Thuong mai_Mau_NGTK-daydu-2014-Laodong" xfId="4483" xr:uid="{00000000-0005-0000-0000-0000090E0000}"/>
    <cellStyle name="1_05 Thuong mai_Mau_Niengiam_Hung_final" xfId="4484" xr:uid="{00000000-0005-0000-0000-00000A0E0000}"/>
    <cellStyle name="1_05 Thuong mai_NGDD 2013 Thu chi NSNN " xfId="4485" xr:uid="{00000000-0005-0000-0000-00000B0E0000}"/>
    <cellStyle name="1_05 Thuong mai_NGTK-daydu-2014-VuDSLD(22.5.2015)" xfId="4486" xr:uid="{00000000-0005-0000-0000-00000C0E0000}"/>
    <cellStyle name="1_05 Thuong mai_nien giam 28.5.12_sua tn_Oanh-gui-3.15pm-28-5-2012" xfId="1730" xr:uid="{00000000-0005-0000-0000-00000D0E0000}"/>
    <cellStyle name="1_05 Thuong mai_Nien giam KT_TV 2010" xfId="1731" xr:uid="{00000000-0005-0000-0000-00000E0E0000}"/>
    <cellStyle name="1_05 Thuong mai_nien giam tom tat nong nghiep 2013" xfId="4487" xr:uid="{00000000-0005-0000-0000-00000F0E0000}"/>
    <cellStyle name="1_05 Thuong mai_Phan II (In)" xfId="4488" xr:uid="{00000000-0005-0000-0000-0000100E0000}"/>
    <cellStyle name="1_05 Thuong mai_Xl0000006" xfId="4489" xr:uid="{00000000-0005-0000-0000-0000110E0000}"/>
    <cellStyle name="1_05 Thuong mai_Xl0000167" xfId="1732" xr:uid="{00000000-0005-0000-0000-0000120E0000}"/>
    <cellStyle name="1_05 Thuong mai_Y te-VH TT_Tam(1)" xfId="4490" xr:uid="{00000000-0005-0000-0000-0000130E0000}"/>
    <cellStyle name="1_06 NGTT LN,TS 2013 co so" xfId="4491" xr:uid="{00000000-0005-0000-0000-0000140E0000}"/>
    <cellStyle name="1_06 Nong, lam nghiep 2010  (ok)" xfId="1733" xr:uid="{00000000-0005-0000-0000-0000150E0000}"/>
    <cellStyle name="1_06 Van tai" xfId="1734" xr:uid="{00000000-0005-0000-0000-0000160E0000}"/>
    <cellStyle name="1_06 Van tai_01 Don vi HC" xfId="4492" xr:uid="{00000000-0005-0000-0000-0000170E0000}"/>
    <cellStyle name="1_06 Van tai_02 Danso_Laodong 2012(chuan) CO SO" xfId="1735" xr:uid="{00000000-0005-0000-0000-0000180E0000}"/>
    <cellStyle name="1_06 Van tai_04 Doanh nghiep va CSKDCT 2012" xfId="1736" xr:uid="{00000000-0005-0000-0000-0000190E0000}"/>
    <cellStyle name="1_06 Van tai_12 MSDC_Thuy Van" xfId="4493" xr:uid="{00000000-0005-0000-0000-00001A0E0000}"/>
    <cellStyle name="1_06 Van tai_Don vi HC, dat dai, khi hau" xfId="4494" xr:uid="{00000000-0005-0000-0000-00001B0E0000}"/>
    <cellStyle name="1_06 Van tai_Mau" xfId="4495" xr:uid="{00000000-0005-0000-0000-00001C0E0000}"/>
    <cellStyle name="1_06 Van tai_Mau 2" xfId="4496" xr:uid="{00000000-0005-0000-0000-00001D0E0000}"/>
    <cellStyle name="1_06 Van tai_Mau_Book2" xfId="4497" xr:uid="{00000000-0005-0000-0000-00001E0E0000}"/>
    <cellStyle name="1_06 Van tai_Mau_NGTK-daydu-2014-Laodong" xfId="4498" xr:uid="{00000000-0005-0000-0000-00001F0E0000}"/>
    <cellStyle name="1_06 Van tai_Mau_Niengiam_Hung_final" xfId="4499" xr:uid="{00000000-0005-0000-0000-0000200E0000}"/>
    <cellStyle name="1_06 Van tai_NGDD 2013 Thu chi NSNN " xfId="4500" xr:uid="{00000000-0005-0000-0000-0000210E0000}"/>
    <cellStyle name="1_06 Van tai_NGTK-daydu-2014-VuDSLD(22.5.2015)" xfId="4501" xr:uid="{00000000-0005-0000-0000-0000220E0000}"/>
    <cellStyle name="1_06 Van tai_nien giam 28.5.12_sua tn_Oanh-gui-3.15pm-28-5-2012" xfId="1737" xr:uid="{00000000-0005-0000-0000-0000230E0000}"/>
    <cellStyle name="1_06 Van tai_Nien giam KT_TV 2010" xfId="1738" xr:uid="{00000000-0005-0000-0000-0000240E0000}"/>
    <cellStyle name="1_06 Van tai_nien giam tom tat nong nghiep 2013" xfId="4502" xr:uid="{00000000-0005-0000-0000-0000250E0000}"/>
    <cellStyle name="1_06 Van tai_Phan II (In)" xfId="4503" xr:uid="{00000000-0005-0000-0000-0000260E0000}"/>
    <cellStyle name="1_06 Van tai_Xl0000006" xfId="4504" xr:uid="{00000000-0005-0000-0000-0000270E0000}"/>
    <cellStyle name="1_06 Van tai_Xl0000167" xfId="1739" xr:uid="{00000000-0005-0000-0000-0000280E0000}"/>
    <cellStyle name="1_06 Van tai_Y te-VH TT_Tam(1)" xfId="4505" xr:uid="{00000000-0005-0000-0000-0000290E0000}"/>
    <cellStyle name="1_07 Buu dien" xfId="1740" xr:uid="{00000000-0005-0000-0000-00002A0E0000}"/>
    <cellStyle name="1_07 Buu dien_01 Don vi HC" xfId="4506" xr:uid="{00000000-0005-0000-0000-00002B0E0000}"/>
    <cellStyle name="1_07 Buu dien_02 Danso_Laodong 2012(chuan) CO SO" xfId="1741" xr:uid="{00000000-0005-0000-0000-00002C0E0000}"/>
    <cellStyle name="1_07 Buu dien_04 Doanh nghiep va CSKDCT 2012" xfId="1742" xr:uid="{00000000-0005-0000-0000-00002D0E0000}"/>
    <cellStyle name="1_07 Buu dien_12 MSDC_Thuy Van" xfId="4507" xr:uid="{00000000-0005-0000-0000-00002E0E0000}"/>
    <cellStyle name="1_07 Buu dien_Don vi HC, dat dai, khi hau" xfId="4508" xr:uid="{00000000-0005-0000-0000-00002F0E0000}"/>
    <cellStyle name="1_07 Buu dien_Mau" xfId="4509" xr:uid="{00000000-0005-0000-0000-0000300E0000}"/>
    <cellStyle name="1_07 Buu dien_Mau 2" xfId="4510" xr:uid="{00000000-0005-0000-0000-0000310E0000}"/>
    <cellStyle name="1_07 Buu dien_Mau_Book2" xfId="4511" xr:uid="{00000000-0005-0000-0000-0000320E0000}"/>
    <cellStyle name="1_07 Buu dien_Mau_NGTK-daydu-2014-Laodong" xfId="4512" xr:uid="{00000000-0005-0000-0000-0000330E0000}"/>
    <cellStyle name="1_07 Buu dien_Mau_Niengiam_Hung_final" xfId="4513" xr:uid="{00000000-0005-0000-0000-0000340E0000}"/>
    <cellStyle name="1_07 Buu dien_NGDD 2013 Thu chi NSNN " xfId="4514" xr:uid="{00000000-0005-0000-0000-0000350E0000}"/>
    <cellStyle name="1_07 Buu dien_NGTK-daydu-2014-VuDSLD(22.5.2015)" xfId="4515" xr:uid="{00000000-0005-0000-0000-0000360E0000}"/>
    <cellStyle name="1_07 Buu dien_nien giam 28.5.12_sua tn_Oanh-gui-3.15pm-28-5-2012" xfId="1743" xr:uid="{00000000-0005-0000-0000-0000370E0000}"/>
    <cellStyle name="1_07 Buu dien_Nien giam KT_TV 2010" xfId="1744" xr:uid="{00000000-0005-0000-0000-0000380E0000}"/>
    <cellStyle name="1_07 Buu dien_nien giam tom tat nong nghiep 2013" xfId="4516" xr:uid="{00000000-0005-0000-0000-0000390E0000}"/>
    <cellStyle name="1_07 Buu dien_Phan II (In)" xfId="4517" xr:uid="{00000000-0005-0000-0000-00003A0E0000}"/>
    <cellStyle name="1_07 Buu dien_Xl0000006" xfId="4518" xr:uid="{00000000-0005-0000-0000-00003B0E0000}"/>
    <cellStyle name="1_07 Buu dien_Xl0000167" xfId="1745" xr:uid="{00000000-0005-0000-0000-00003C0E0000}"/>
    <cellStyle name="1_07 Buu dien_Y te-VH TT_Tam(1)" xfId="4519" xr:uid="{00000000-0005-0000-0000-00003D0E0000}"/>
    <cellStyle name="1_07 NGTT CN 2012" xfId="1746" xr:uid="{00000000-0005-0000-0000-00003E0E0000}"/>
    <cellStyle name="1_08 Thuong mai Tong muc - Diep" xfId="1747" xr:uid="{00000000-0005-0000-0000-00003F0E0000}"/>
    <cellStyle name="1_08 Thuong mai va Du lich (Ok)" xfId="1748" xr:uid="{00000000-0005-0000-0000-0000400E0000}"/>
    <cellStyle name="1_08 Thuong mai va Du lich (Ok)_nien giam tom tat nong nghiep 2013" xfId="4520" xr:uid="{00000000-0005-0000-0000-0000410E0000}"/>
    <cellStyle name="1_08 Thuong mai va Du lich (Ok)_Phan II (In)" xfId="4521" xr:uid="{00000000-0005-0000-0000-0000420E0000}"/>
    <cellStyle name="1_08 Van tai" xfId="1749" xr:uid="{00000000-0005-0000-0000-0000430E0000}"/>
    <cellStyle name="1_08 Van tai_01 Don vi HC" xfId="4522" xr:uid="{00000000-0005-0000-0000-0000440E0000}"/>
    <cellStyle name="1_08 Van tai_02 Danso_Laodong 2012(chuan) CO SO" xfId="1750" xr:uid="{00000000-0005-0000-0000-0000450E0000}"/>
    <cellStyle name="1_08 Van tai_04 Doanh nghiep va CSKDCT 2012" xfId="1751" xr:uid="{00000000-0005-0000-0000-0000460E0000}"/>
    <cellStyle name="1_08 Van tai_12 MSDC_Thuy Van" xfId="4523" xr:uid="{00000000-0005-0000-0000-0000470E0000}"/>
    <cellStyle name="1_08 Van tai_Don vi HC, dat dai, khi hau" xfId="4524" xr:uid="{00000000-0005-0000-0000-0000480E0000}"/>
    <cellStyle name="1_08 Van tai_Mau" xfId="4525" xr:uid="{00000000-0005-0000-0000-0000490E0000}"/>
    <cellStyle name="1_08 Van tai_Mau 2" xfId="4526" xr:uid="{00000000-0005-0000-0000-00004A0E0000}"/>
    <cellStyle name="1_08 Van tai_Mau_Book2" xfId="4527" xr:uid="{00000000-0005-0000-0000-00004B0E0000}"/>
    <cellStyle name="1_08 Van tai_Mau_NGTK-daydu-2014-Laodong" xfId="4528" xr:uid="{00000000-0005-0000-0000-00004C0E0000}"/>
    <cellStyle name="1_08 Van tai_Mau_Niengiam_Hung_final" xfId="4529" xr:uid="{00000000-0005-0000-0000-00004D0E0000}"/>
    <cellStyle name="1_08 Van tai_NGDD 2013 Thu chi NSNN " xfId="4530" xr:uid="{00000000-0005-0000-0000-00004E0E0000}"/>
    <cellStyle name="1_08 Van tai_NGTK-daydu-2014-VuDSLD(22.5.2015)" xfId="4531" xr:uid="{00000000-0005-0000-0000-00004F0E0000}"/>
    <cellStyle name="1_08 Van tai_nien giam 28.5.12_sua tn_Oanh-gui-3.15pm-28-5-2012" xfId="1752" xr:uid="{00000000-0005-0000-0000-0000500E0000}"/>
    <cellStyle name="1_08 Van tai_Nien giam KT_TV 2010" xfId="1753" xr:uid="{00000000-0005-0000-0000-0000510E0000}"/>
    <cellStyle name="1_08 Van tai_nien giam tom tat nong nghiep 2013" xfId="4532" xr:uid="{00000000-0005-0000-0000-0000520E0000}"/>
    <cellStyle name="1_08 Van tai_Phan II (In)" xfId="4533" xr:uid="{00000000-0005-0000-0000-0000530E0000}"/>
    <cellStyle name="1_08 Van tai_Xl0000006" xfId="4534" xr:uid="{00000000-0005-0000-0000-0000540E0000}"/>
    <cellStyle name="1_08 Van tai_Xl0000167" xfId="1754" xr:uid="{00000000-0005-0000-0000-0000550E0000}"/>
    <cellStyle name="1_08 Van tai_Y te-VH TT_Tam(1)" xfId="4535" xr:uid="{00000000-0005-0000-0000-0000560E0000}"/>
    <cellStyle name="1_08 Yte-van hoa" xfId="1755" xr:uid="{00000000-0005-0000-0000-0000570E0000}"/>
    <cellStyle name="1_08 Yte-van hoa_01 Don vi HC" xfId="4536" xr:uid="{00000000-0005-0000-0000-0000580E0000}"/>
    <cellStyle name="1_08 Yte-van hoa_02 Danso_Laodong 2012(chuan) CO SO" xfId="1756" xr:uid="{00000000-0005-0000-0000-0000590E0000}"/>
    <cellStyle name="1_08 Yte-van hoa_04 Doanh nghiep va CSKDCT 2012" xfId="1757" xr:uid="{00000000-0005-0000-0000-00005A0E0000}"/>
    <cellStyle name="1_08 Yte-van hoa_12 MSDC_Thuy Van" xfId="4537" xr:uid="{00000000-0005-0000-0000-00005B0E0000}"/>
    <cellStyle name="1_08 Yte-van hoa_Don vi HC, dat dai, khi hau" xfId="4538" xr:uid="{00000000-0005-0000-0000-00005C0E0000}"/>
    <cellStyle name="1_08 Yte-van hoa_Mau" xfId="4539" xr:uid="{00000000-0005-0000-0000-00005D0E0000}"/>
    <cellStyle name="1_08 Yte-van hoa_Mau 2" xfId="4540" xr:uid="{00000000-0005-0000-0000-00005E0E0000}"/>
    <cellStyle name="1_08 Yte-van hoa_Mau_Book2" xfId="4541" xr:uid="{00000000-0005-0000-0000-00005F0E0000}"/>
    <cellStyle name="1_08 Yte-van hoa_Mau_NGTK-daydu-2014-Laodong" xfId="4542" xr:uid="{00000000-0005-0000-0000-0000600E0000}"/>
    <cellStyle name="1_08 Yte-van hoa_Mau_Niengiam_Hung_final" xfId="4543" xr:uid="{00000000-0005-0000-0000-0000610E0000}"/>
    <cellStyle name="1_08 Yte-van hoa_NGDD 2013 Thu chi NSNN " xfId="4544" xr:uid="{00000000-0005-0000-0000-0000620E0000}"/>
    <cellStyle name="1_08 Yte-van hoa_NGTK-daydu-2014-VuDSLD(22.5.2015)" xfId="4545" xr:uid="{00000000-0005-0000-0000-0000630E0000}"/>
    <cellStyle name="1_08 Yte-van hoa_nien giam 28.5.12_sua tn_Oanh-gui-3.15pm-28-5-2012" xfId="1758" xr:uid="{00000000-0005-0000-0000-0000640E0000}"/>
    <cellStyle name="1_08 Yte-van hoa_Nien giam KT_TV 2010" xfId="1759" xr:uid="{00000000-0005-0000-0000-0000650E0000}"/>
    <cellStyle name="1_08 Yte-van hoa_nien giam tom tat nong nghiep 2013" xfId="4546" xr:uid="{00000000-0005-0000-0000-0000660E0000}"/>
    <cellStyle name="1_08 Yte-van hoa_Phan II (In)" xfId="4547" xr:uid="{00000000-0005-0000-0000-0000670E0000}"/>
    <cellStyle name="1_08 Yte-van hoa_Xl0000006" xfId="4548" xr:uid="{00000000-0005-0000-0000-0000680E0000}"/>
    <cellStyle name="1_08 Yte-van hoa_Xl0000167" xfId="1760" xr:uid="{00000000-0005-0000-0000-0000690E0000}"/>
    <cellStyle name="1_08 Yte-van hoa_Y te-VH TT_Tam(1)" xfId="4549" xr:uid="{00000000-0005-0000-0000-00006A0E0000}"/>
    <cellStyle name="1_09 Chi so gia 2011- VuTKG-1 (Ok)" xfId="1761" xr:uid="{00000000-0005-0000-0000-00006B0E0000}"/>
    <cellStyle name="1_09 Chi so gia 2011- VuTKG-1 (Ok)_nien giam tom tat nong nghiep 2013" xfId="4550" xr:uid="{00000000-0005-0000-0000-00006C0E0000}"/>
    <cellStyle name="1_09 Chi so gia 2011- VuTKG-1 (Ok)_Phan II (In)" xfId="4551" xr:uid="{00000000-0005-0000-0000-00006D0E0000}"/>
    <cellStyle name="1_09 Du lich" xfId="1762" xr:uid="{00000000-0005-0000-0000-00006E0E0000}"/>
    <cellStyle name="1_09 Du lich_nien giam tom tat nong nghiep 2013" xfId="4552" xr:uid="{00000000-0005-0000-0000-00006F0E0000}"/>
    <cellStyle name="1_09 Du lich_Phan II (In)" xfId="4553" xr:uid="{00000000-0005-0000-0000-0000700E0000}"/>
    <cellStyle name="1_09 Thuong mai va Du lich" xfId="1763" xr:uid="{00000000-0005-0000-0000-0000710E0000}"/>
    <cellStyle name="1_09 Thuong mai va Du lich 2" xfId="4554" xr:uid="{00000000-0005-0000-0000-0000720E0000}"/>
    <cellStyle name="1_09 Thuong mai va Du lich_01 Don vi HC" xfId="1764" xr:uid="{00000000-0005-0000-0000-0000730E0000}"/>
    <cellStyle name="1_09 Thuong mai va Du lich_Book2" xfId="4555" xr:uid="{00000000-0005-0000-0000-0000740E0000}"/>
    <cellStyle name="1_09 Thuong mai va Du lich_NGDD 2013 Thu chi NSNN " xfId="4556" xr:uid="{00000000-0005-0000-0000-0000750E0000}"/>
    <cellStyle name="1_09 Thuong mai va Du lich_NGTK-daydu-2014-Laodong" xfId="4557" xr:uid="{00000000-0005-0000-0000-0000760E0000}"/>
    <cellStyle name="1_09 Thuong mai va Du lich_nien giam tom tat nong nghiep 2013" xfId="4558" xr:uid="{00000000-0005-0000-0000-0000770E0000}"/>
    <cellStyle name="1_09 Thuong mai va Du lich_Niengiam_Hung_final" xfId="4559" xr:uid="{00000000-0005-0000-0000-0000780E0000}"/>
    <cellStyle name="1_09 Thuong mai va Du lich_Phan II (In)" xfId="4560" xr:uid="{00000000-0005-0000-0000-0000790E0000}"/>
    <cellStyle name="1_10 Market VH, YT, GD, NGTT 2011 " xfId="1765" xr:uid="{00000000-0005-0000-0000-00007A0E0000}"/>
    <cellStyle name="1_10 Market VH, YT, GD, NGTT 2011  2" xfId="4561" xr:uid="{00000000-0005-0000-0000-00007B0E0000}"/>
    <cellStyle name="1_10 Market VH, YT, GD, NGTT 2011 _02  Dan so lao dong(OK)" xfId="1766" xr:uid="{00000000-0005-0000-0000-00007C0E0000}"/>
    <cellStyle name="1_10 Market VH, YT, GD, NGTT 2011 _03 TKQG va Thu chi NSNN 2012" xfId="1767" xr:uid="{00000000-0005-0000-0000-00007D0E0000}"/>
    <cellStyle name="1_10 Market VH, YT, GD, NGTT 2011 _04 Doanh nghiep va CSKDCT 2012" xfId="1768" xr:uid="{00000000-0005-0000-0000-00007E0E0000}"/>
    <cellStyle name="1_10 Market VH, YT, GD, NGTT 2011 _05 Doanh nghiep va Ca the_2011 (Ok)" xfId="1769" xr:uid="{00000000-0005-0000-0000-00007F0E0000}"/>
    <cellStyle name="1_10 Market VH, YT, GD, NGTT 2011 _06 NGTT LN,TS 2013 co so" xfId="4562" xr:uid="{00000000-0005-0000-0000-0000800E0000}"/>
    <cellStyle name="1_10 Market VH, YT, GD, NGTT 2011 _07 NGTT CN 2012" xfId="1770" xr:uid="{00000000-0005-0000-0000-0000810E0000}"/>
    <cellStyle name="1_10 Market VH, YT, GD, NGTT 2011 _08 Thuong mai Tong muc - Diep" xfId="1771" xr:uid="{00000000-0005-0000-0000-0000820E0000}"/>
    <cellStyle name="1_10 Market VH, YT, GD, NGTT 2011 _08 Thuong mai va Du lich (Ok)" xfId="1772" xr:uid="{00000000-0005-0000-0000-0000830E0000}"/>
    <cellStyle name="1_10 Market VH, YT, GD, NGTT 2011 _08 Thuong mai va Du lich (Ok)_nien giam tom tat nong nghiep 2013" xfId="4563" xr:uid="{00000000-0005-0000-0000-0000840E0000}"/>
    <cellStyle name="1_10 Market VH, YT, GD, NGTT 2011 _08 Thuong mai va Du lich (Ok)_Phan II (In)" xfId="4564" xr:uid="{00000000-0005-0000-0000-0000850E0000}"/>
    <cellStyle name="1_10 Market VH, YT, GD, NGTT 2011 _09 Chi so gia 2011- VuTKG-1 (Ok)" xfId="1773" xr:uid="{00000000-0005-0000-0000-0000860E0000}"/>
    <cellStyle name="1_10 Market VH, YT, GD, NGTT 2011 _09 Chi so gia 2011- VuTKG-1 (Ok)_nien giam tom tat nong nghiep 2013" xfId="4565" xr:uid="{00000000-0005-0000-0000-0000870E0000}"/>
    <cellStyle name="1_10 Market VH, YT, GD, NGTT 2011 _09 Chi so gia 2011- VuTKG-1 (Ok)_Phan II (In)" xfId="4566" xr:uid="{00000000-0005-0000-0000-0000880E0000}"/>
    <cellStyle name="1_10 Market VH, YT, GD, NGTT 2011 _09 Du lich" xfId="1774" xr:uid="{00000000-0005-0000-0000-0000890E0000}"/>
    <cellStyle name="1_10 Market VH, YT, GD, NGTT 2011 _09 Du lich_nien giam tom tat nong nghiep 2013" xfId="4567" xr:uid="{00000000-0005-0000-0000-00008A0E0000}"/>
    <cellStyle name="1_10 Market VH, YT, GD, NGTT 2011 _09 Du lich_Phan II (In)" xfId="4568" xr:uid="{00000000-0005-0000-0000-00008B0E0000}"/>
    <cellStyle name="1_10 Market VH, YT, GD, NGTT 2011 _10 Van tai va BCVT (da sua ok)" xfId="1775" xr:uid="{00000000-0005-0000-0000-00008C0E0000}"/>
    <cellStyle name="1_10 Market VH, YT, GD, NGTT 2011 _10 Van tai va BCVT (da sua ok)_nien giam tom tat nong nghiep 2013" xfId="4569" xr:uid="{00000000-0005-0000-0000-00008D0E0000}"/>
    <cellStyle name="1_10 Market VH, YT, GD, NGTT 2011 _10 Van tai va BCVT (da sua ok)_Phan II (In)" xfId="4570" xr:uid="{00000000-0005-0000-0000-00008E0E0000}"/>
    <cellStyle name="1_10 Market VH, YT, GD, NGTT 2011 _11 (3)" xfId="1776" xr:uid="{00000000-0005-0000-0000-00008F0E0000}"/>
    <cellStyle name="1_10 Market VH, YT, GD, NGTT 2011 _11 (3) 2" xfId="4571" xr:uid="{00000000-0005-0000-0000-0000900E0000}"/>
    <cellStyle name="1_10 Market VH, YT, GD, NGTT 2011 _11 (3)_04 Doanh nghiep va CSKDCT 2012" xfId="1777" xr:uid="{00000000-0005-0000-0000-0000910E0000}"/>
    <cellStyle name="1_10 Market VH, YT, GD, NGTT 2011 _11 (3)_Book2" xfId="4572" xr:uid="{00000000-0005-0000-0000-0000920E0000}"/>
    <cellStyle name="1_10 Market VH, YT, GD, NGTT 2011 _11 (3)_NGTK-daydu-2014-Laodong" xfId="4573" xr:uid="{00000000-0005-0000-0000-0000930E0000}"/>
    <cellStyle name="1_10 Market VH, YT, GD, NGTT 2011 _11 (3)_nien giam tom tat nong nghiep 2013" xfId="4574" xr:uid="{00000000-0005-0000-0000-0000940E0000}"/>
    <cellStyle name="1_10 Market VH, YT, GD, NGTT 2011 _11 (3)_Niengiam_Hung_final" xfId="4575" xr:uid="{00000000-0005-0000-0000-0000950E0000}"/>
    <cellStyle name="1_10 Market VH, YT, GD, NGTT 2011 _11 (3)_Phan II (In)" xfId="4576" xr:uid="{00000000-0005-0000-0000-0000960E0000}"/>
    <cellStyle name="1_10 Market VH, YT, GD, NGTT 2011 _11 (3)_Xl0000167" xfId="1778" xr:uid="{00000000-0005-0000-0000-0000970E0000}"/>
    <cellStyle name="1_10 Market VH, YT, GD, NGTT 2011 _12 (2)" xfId="1779" xr:uid="{00000000-0005-0000-0000-0000980E0000}"/>
    <cellStyle name="1_10 Market VH, YT, GD, NGTT 2011 _12 (2) 2" xfId="4577" xr:uid="{00000000-0005-0000-0000-0000990E0000}"/>
    <cellStyle name="1_10 Market VH, YT, GD, NGTT 2011 _12 (2)_04 Doanh nghiep va CSKDCT 2012" xfId="1780" xr:uid="{00000000-0005-0000-0000-00009A0E0000}"/>
    <cellStyle name="1_10 Market VH, YT, GD, NGTT 2011 _12 (2)_Book2" xfId="4578" xr:uid="{00000000-0005-0000-0000-00009B0E0000}"/>
    <cellStyle name="1_10 Market VH, YT, GD, NGTT 2011 _12 (2)_NGTK-daydu-2014-Laodong" xfId="4579" xr:uid="{00000000-0005-0000-0000-00009C0E0000}"/>
    <cellStyle name="1_10 Market VH, YT, GD, NGTT 2011 _12 (2)_nien giam tom tat nong nghiep 2013" xfId="4580" xr:uid="{00000000-0005-0000-0000-00009D0E0000}"/>
    <cellStyle name="1_10 Market VH, YT, GD, NGTT 2011 _12 (2)_Niengiam_Hung_final" xfId="4581" xr:uid="{00000000-0005-0000-0000-00009E0E0000}"/>
    <cellStyle name="1_10 Market VH, YT, GD, NGTT 2011 _12 (2)_Phan II (In)" xfId="4582" xr:uid="{00000000-0005-0000-0000-00009F0E0000}"/>
    <cellStyle name="1_10 Market VH, YT, GD, NGTT 2011 _12 (2)_Xl0000167" xfId="1781" xr:uid="{00000000-0005-0000-0000-0000A00E0000}"/>
    <cellStyle name="1_10 Market VH, YT, GD, NGTT 2011 _12 Giao duc, Y Te va Muc songnam2011" xfId="1782" xr:uid="{00000000-0005-0000-0000-0000A10E0000}"/>
    <cellStyle name="1_10 Market VH, YT, GD, NGTT 2011 _12 Giao duc, Y Te va Muc songnam2011_nien giam tom tat nong nghiep 2013" xfId="4583" xr:uid="{00000000-0005-0000-0000-0000A20E0000}"/>
    <cellStyle name="1_10 Market VH, YT, GD, NGTT 2011 _12 Giao duc, Y Te va Muc songnam2011_Phan II (In)" xfId="4584" xr:uid="{00000000-0005-0000-0000-0000A30E0000}"/>
    <cellStyle name="1_10 Market VH, YT, GD, NGTT 2011 _12 MSDC_Thuy Van" xfId="4585" xr:uid="{00000000-0005-0000-0000-0000A40E0000}"/>
    <cellStyle name="1_10 Market VH, YT, GD, NGTT 2011 _13 Van tai 2012" xfId="1783" xr:uid="{00000000-0005-0000-0000-0000A50E0000}"/>
    <cellStyle name="1_10 Market VH, YT, GD, NGTT 2011 _Book2" xfId="4586" xr:uid="{00000000-0005-0000-0000-0000A60E0000}"/>
    <cellStyle name="1_10 Market VH, YT, GD, NGTT 2011 _Giaoduc2013(ok)" xfId="1784" xr:uid="{00000000-0005-0000-0000-0000A70E0000}"/>
    <cellStyle name="1_10 Market VH, YT, GD, NGTT 2011 _Maket NGTT2012 LN,TS (7-1-2013)" xfId="1785" xr:uid="{00000000-0005-0000-0000-0000A80E0000}"/>
    <cellStyle name="1_10 Market VH, YT, GD, NGTT 2011 _Maket NGTT2012 LN,TS (7-1-2013)_Nongnghiep" xfId="1786" xr:uid="{00000000-0005-0000-0000-0000A90E0000}"/>
    <cellStyle name="1_10 Market VH, YT, GD, NGTT 2011 _Ngiam_lamnghiep_2011_v2(1)(1)" xfId="1787" xr:uid="{00000000-0005-0000-0000-0000AA0E0000}"/>
    <cellStyle name="1_10 Market VH, YT, GD, NGTT 2011 _Ngiam_lamnghiep_2011_v2(1)(1)_Nongnghiep" xfId="1788" xr:uid="{00000000-0005-0000-0000-0000AB0E0000}"/>
    <cellStyle name="1_10 Market VH, YT, GD, NGTT 2011 _NGTK-daydu-2014-Laodong" xfId="4587" xr:uid="{00000000-0005-0000-0000-0000AC0E0000}"/>
    <cellStyle name="1_10 Market VH, YT, GD, NGTT 2011 _NGTT LN,TS 2012 (Chuan)" xfId="1789" xr:uid="{00000000-0005-0000-0000-0000AD0E0000}"/>
    <cellStyle name="1_10 Market VH, YT, GD, NGTT 2011 _Nien giam TT Vu Nong nghiep 2012(solieu)-gui Vu TH 29-3-2013" xfId="1790" xr:uid="{00000000-0005-0000-0000-0000AE0E0000}"/>
    <cellStyle name="1_10 Market VH, YT, GD, NGTT 2011 _Niengiam_Hung_final" xfId="4588" xr:uid="{00000000-0005-0000-0000-0000AF0E0000}"/>
    <cellStyle name="1_10 Market VH, YT, GD, NGTT 2011 _Nongnghiep" xfId="1791" xr:uid="{00000000-0005-0000-0000-0000B00E0000}"/>
    <cellStyle name="1_10 Market VH, YT, GD, NGTT 2011 _Nongnghiep NGDD 2012_cap nhat den 24-5-2013(1)" xfId="1792" xr:uid="{00000000-0005-0000-0000-0000B10E0000}"/>
    <cellStyle name="1_10 Market VH, YT, GD, NGTT 2011 _Nongnghiep_Nongnghiep NGDD 2012_cap nhat den 24-5-2013(1)" xfId="1793" xr:uid="{00000000-0005-0000-0000-0000B20E0000}"/>
    <cellStyle name="1_10 Market VH, YT, GD, NGTT 2011 _So lieu quoc te TH" xfId="1794" xr:uid="{00000000-0005-0000-0000-0000B30E0000}"/>
    <cellStyle name="1_10 Market VH, YT, GD, NGTT 2011 _So lieu quoc te TH_nien giam tom tat nong nghiep 2013" xfId="4589" xr:uid="{00000000-0005-0000-0000-0000B40E0000}"/>
    <cellStyle name="1_10 Market VH, YT, GD, NGTT 2011 _So lieu quoc te TH_Phan II (In)" xfId="4590" xr:uid="{00000000-0005-0000-0000-0000B50E0000}"/>
    <cellStyle name="1_10 Market VH, YT, GD, NGTT 2011 _TKQG" xfId="1795" xr:uid="{00000000-0005-0000-0000-0000B60E0000}"/>
    <cellStyle name="1_10 Market VH, YT, GD, NGTT 2011 _Xl0000147" xfId="1796" xr:uid="{00000000-0005-0000-0000-0000B70E0000}"/>
    <cellStyle name="1_10 Market VH, YT, GD, NGTT 2011 _Xl0000167" xfId="1797" xr:uid="{00000000-0005-0000-0000-0000B80E0000}"/>
    <cellStyle name="1_10 Market VH, YT, GD, NGTT 2011 _XNK" xfId="1798" xr:uid="{00000000-0005-0000-0000-0000B90E0000}"/>
    <cellStyle name="1_10 Market VH, YT, GD, NGTT 2011 _XNK_nien giam tom tat nong nghiep 2013" xfId="4591" xr:uid="{00000000-0005-0000-0000-0000BA0E0000}"/>
    <cellStyle name="1_10 Market VH, YT, GD, NGTT 2011 _XNK_Phan II (In)" xfId="4592" xr:uid="{00000000-0005-0000-0000-0000BB0E0000}"/>
    <cellStyle name="1_10 Van tai va BCVT (da sua ok)" xfId="1799" xr:uid="{00000000-0005-0000-0000-0000BC0E0000}"/>
    <cellStyle name="1_10 Van tai va BCVT (da sua ok)_nien giam tom tat nong nghiep 2013" xfId="4593" xr:uid="{00000000-0005-0000-0000-0000BD0E0000}"/>
    <cellStyle name="1_10 Van tai va BCVT (da sua ok)_Phan II (In)" xfId="4594" xr:uid="{00000000-0005-0000-0000-0000BE0E0000}"/>
    <cellStyle name="1_10 VH, YT, GD, NGTT 2010 - (OK)" xfId="1800" xr:uid="{00000000-0005-0000-0000-0000BF0E0000}"/>
    <cellStyle name="1_10 VH, YT, GD, NGTT 2010 - (OK) 2" xfId="4595" xr:uid="{00000000-0005-0000-0000-0000C00E0000}"/>
    <cellStyle name="1_10 VH, YT, GD, NGTT 2010 - (OK)_Bo sung 04 bieu Cong nghiep" xfId="1801" xr:uid="{00000000-0005-0000-0000-0000C10E0000}"/>
    <cellStyle name="1_10 VH, YT, GD, NGTT 2010 - (OK)_Bo sung 04 bieu Cong nghiep 2" xfId="4596" xr:uid="{00000000-0005-0000-0000-0000C20E0000}"/>
    <cellStyle name="1_10 VH, YT, GD, NGTT 2010 - (OK)_Bo sung 04 bieu Cong nghiep_Book2" xfId="4597" xr:uid="{00000000-0005-0000-0000-0000C30E0000}"/>
    <cellStyle name="1_10 VH, YT, GD, NGTT 2010 - (OK)_Bo sung 04 bieu Cong nghiep_Mau" xfId="4598" xr:uid="{00000000-0005-0000-0000-0000C40E0000}"/>
    <cellStyle name="1_10 VH, YT, GD, NGTT 2010 - (OK)_Bo sung 04 bieu Cong nghiep_NGTK-daydu-2014-Laodong" xfId="4599" xr:uid="{00000000-0005-0000-0000-0000C50E0000}"/>
    <cellStyle name="1_10 VH, YT, GD, NGTT 2010 - (OK)_Bo sung 04 bieu Cong nghiep_Niengiam_Hung_final" xfId="4600" xr:uid="{00000000-0005-0000-0000-0000C60E0000}"/>
    <cellStyle name="1_10 VH, YT, GD, NGTT 2010 - (OK)_Book2" xfId="4601" xr:uid="{00000000-0005-0000-0000-0000C70E0000}"/>
    <cellStyle name="1_10 VH, YT, GD, NGTT 2010 - (OK)_Mau" xfId="4602" xr:uid="{00000000-0005-0000-0000-0000C80E0000}"/>
    <cellStyle name="1_10 VH, YT, GD, NGTT 2010 - (OK)_NGTK-daydu-2014-Laodong" xfId="4603" xr:uid="{00000000-0005-0000-0000-0000C90E0000}"/>
    <cellStyle name="1_10 VH, YT, GD, NGTT 2010 - (OK)_Niengiam_Hung_final" xfId="4604" xr:uid="{00000000-0005-0000-0000-0000CA0E0000}"/>
    <cellStyle name="1_11 (3)" xfId="1802" xr:uid="{00000000-0005-0000-0000-0000CB0E0000}"/>
    <cellStyle name="1_11 (3) 2" xfId="4605" xr:uid="{00000000-0005-0000-0000-0000CC0E0000}"/>
    <cellStyle name="1_11 (3)_04 Doanh nghiep va CSKDCT 2012" xfId="1803" xr:uid="{00000000-0005-0000-0000-0000CD0E0000}"/>
    <cellStyle name="1_11 (3)_Book2" xfId="4606" xr:uid="{00000000-0005-0000-0000-0000CE0E0000}"/>
    <cellStyle name="1_11 (3)_NGTK-daydu-2014-Laodong" xfId="4607" xr:uid="{00000000-0005-0000-0000-0000CF0E0000}"/>
    <cellStyle name="1_11 (3)_nien giam tom tat nong nghiep 2013" xfId="4608" xr:uid="{00000000-0005-0000-0000-0000D00E0000}"/>
    <cellStyle name="1_11 (3)_Niengiam_Hung_final" xfId="4609" xr:uid="{00000000-0005-0000-0000-0000D10E0000}"/>
    <cellStyle name="1_11 (3)_Phan II (In)" xfId="4610" xr:uid="{00000000-0005-0000-0000-0000D20E0000}"/>
    <cellStyle name="1_11 (3)_Xl0000167" xfId="1804" xr:uid="{00000000-0005-0000-0000-0000D30E0000}"/>
    <cellStyle name="1_11 So lieu quoc te 2010-final" xfId="1805" xr:uid="{00000000-0005-0000-0000-0000D40E0000}"/>
    <cellStyle name="1_11 So lieu quoc te 2010-final 2" xfId="4611" xr:uid="{00000000-0005-0000-0000-0000D50E0000}"/>
    <cellStyle name="1_11 So lieu quoc te 2010-final_Book2" xfId="4612" xr:uid="{00000000-0005-0000-0000-0000D60E0000}"/>
    <cellStyle name="1_11 So lieu quoc te 2010-final_Mau" xfId="4613" xr:uid="{00000000-0005-0000-0000-0000D70E0000}"/>
    <cellStyle name="1_11 So lieu quoc te 2010-final_NGTK-daydu-2014-Laodong" xfId="4614" xr:uid="{00000000-0005-0000-0000-0000D80E0000}"/>
    <cellStyle name="1_11 So lieu quoc te 2010-final_Niengiam_Hung_final" xfId="4615" xr:uid="{00000000-0005-0000-0000-0000D90E0000}"/>
    <cellStyle name="1_11.Bieuthegioi-hien_NGTT2009" xfId="1806" xr:uid="{00000000-0005-0000-0000-0000DA0E0000}"/>
    <cellStyle name="1_11.Bieuthegioi-hien_NGTT2009 2" xfId="4616" xr:uid="{00000000-0005-0000-0000-0000DB0E0000}"/>
    <cellStyle name="1_11.Bieuthegioi-hien_NGTT2009_01 Don vi HC" xfId="1807" xr:uid="{00000000-0005-0000-0000-0000DC0E0000}"/>
    <cellStyle name="1_11.Bieuthegioi-hien_NGTT2009_01 Don vi HC 2" xfId="4617" xr:uid="{00000000-0005-0000-0000-0000DD0E0000}"/>
    <cellStyle name="1_11.Bieuthegioi-hien_NGTT2009_01 Don vi HC_Book2" xfId="4618" xr:uid="{00000000-0005-0000-0000-0000DE0E0000}"/>
    <cellStyle name="1_11.Bieuthegioi-hien_NGTT2009_01 Don vi HC_NGTK-daydu-2014-Laodong" xfId="4619" xr:uid="{00000000-0005-0000-0000-0000DF0E0000}"/>
    <cellStyle name="1_11.Bieuthegioi-hien_NGTT2009_01 Don vi HC_Niengiam_Hung_final" xfId="4620" xr:uid="{00000000-0005-0000-0000-0000E00E0000}"/>
    <cellStyle name="1_11.Bieuthegioi-hien_NGTT2009_02  Dan so lao dong(OK)" xfId="1808" xr:uid="{00000000-0005-0000-0000-0000E10E0000}"/>
    <cellStyle name="1_11.Bieuthegioi-hien_NGTT2009_02 Danso_Laodong 2012(chuan) CO SO" xfId="1809" xr:uid="{00000000-0005-0000-0000-0000E20E0000}"/>
    <cellStyle name="1_11.Bieuthegioi-hien_NGTT2009_03 TKQG va Thu chi NSNN 2012" xfId="1810" xr:uid="{00000000-0005-0000-0000-0000E30E0000}"/>
    <cellStyle name="1_11.Bieuthegioi-hien_NGTT2009_04 Doanh nghiep va CSKDCT 2012" xfId="1811" xr:uid="{00000000-0005-0000-0000-0000E40E0000}"/>
    <cellStyle name="1_11.Bieuthegioi-hien_NGTT2009_05 Doanh nghiep va Ca the_2011 (Ok)" xfId="1812" xr:uid="{00000000-0005-0000-0000-0000E50E0000}"/>
    <cellStyle name="1_11.Bieuthegioi-hien_NGTT2009_06 NGTT LN,TS 2013 co so" xfId="4621" xr:uid="{00000000-0005-0000-0000-0000E60E0000}"/>
    <cellStyle name="1_11.Bieuthegioi-hien_NGTT2009_07 NGTT CN 2012" xfId="1813" xr:uid="{00000000-0005-0000-0000-0000E70E0000}"/>
    <cellStyle name="1_11.Bieuthegioi-hien_NGTT2009_08 Thuong mai Tong muc - Diep" xfId="1814" xr:uid="{00000000-0005-0000-0000-0000E80E0000}"/>
    <cellStyle name="1_11.Bieuthegioi-hien_NGTT2009_08 Thuong mai va Du lich (Ok)" xfId="1815" xr:uid="{00000000-0005-0000-0000-0000E90E0000}"/>
    <cellStyle name="1_11.Bieuthegioi-hien_NGTT2009_08 Thuong mai va Du lich (Ok)_nien giam tom tat nong nghiep 2013" xfId="4622" xr:uid="{00000000-0005-0000-0000-0000EA0E0000}"/>
    <cellStyle name="1_11.Bieuthegioi-hien_NGTT2009_08 Thuong mai va Du lich (Ok)_Phan II (In)" xfId="4623" xr:uid="{00000000-0005-0000-0000-0000EB0E0000}"/>
    <cellStyle name="1_11.Bieuthegioi-hien_NGTT2009_09 Chi so gia 2011- VuTKG-1 (Ok)" xfId="1816" xr:uid="{00000000-0005-0000-0000-0000EC0E0000}"/>
    <cellStyle name="1_11.Bieuthegioi-hien_NGTT2009_09 Chi so gia 2011- VuTKG-1 (Ok)_nien giam tom tat nong nghiep 2013" xfId="4624" xr:uid="{00000000-0005-0000-0000-0000ED0E0000}"/>
    <cellStyle name="1_11.Bieuthegioi-hien_NGTT2009_09 Chi so gia 2011- VuTKG-1 (Ok)_Phan II (In)" xfId="4625" xr:uid="{00000000-0005-0000-0000-0000EE0E0000}"/>
    <cellStyle name="1_11.Bieuthegioi-hien_NGTT2009_09 Du lich" xfId="1817" xr:uid="{00000000-0005-0000-0000-0000EF0E0000}"/>
    <cellStyle name="1_11.Bieuthegioi-hien_NGTT2009_09 Du lich_nien giam tom tat nong nghiep 2013" xfId="4626" xr:uid="{00000000-0005-0000-0000-0000F00E0000}"/>
    <cellStyle name="1_11.Bieuthegioi-hien_NGTT2009_09 Du lich_Phan II (In)" xfId="4627" xr:uid="{00000000-0005-0000-0000-0000F10E0000}"/>
    <cellStyle name="1_11.Bieuthegioi-hien_NGTT2009_10 Van tai va BCVT (da sua ok)" xfId="1818" xr:uid="{00000000-0005-0000-0000-0000F20E0000}"/>
    <cellStyle name="1_11.Bieuthegioi-hien_NGTT2009_10 Van tai va BCVT (da sua ok)_nien giam tom tat nong nghiep 2013" xfId="4628" xr:uid="{00000000-0005-0000-0000-0000F30E0000}"/>
    <cellStyle name="1_11.Bieuthegioi-hien_NGTT2009_10 Van tai va BCVT (da sua ok)_Phan II (In)" xfId="4629" xr:uid="{00000000-0005-0000-0000-0000F40E0000}"/>
    <cellStyle name="1_11.Bieuthegioi-hien_NGTT2009_11 (3)" xfId="1819" xr:uid="{00000000-0005-0000-0000-0000F50E0000}"/>
    <cellStyle name="1_11.Bieuthegioi-hien_NGTT2009_11 (3) 2" xfId="4630" xr:uid="{00000000-0005-0000-0000-0000F60E0000}"/>
    <cellStyle name="1_11.Bieuthegioi-hien_NGTT2009_11 (3)_04 Doanh nghiep va CSKDCT 2012" xfId="1820" xr:uid="{00000000-0005-0000-0000-0000F70E0000}"/>
    <cellStyle name="1_11.Bieuthegioi-hien_NGTT2009_11 (3)_Book2" xfId="4631" xr:uid="{00000000-0005-0000-0000-0000F80E0000}"/>
    <cellStyle name="1_11.Bieuthegioi-hien_NGTT2009_11 (3)_NGTK-daydu-2014-Laodong" xfId="4632" xr:uid="{00000000-0005-0000-0000-0000F90E0000}"/>
    <cellStyle name="1_11.Bieuthegioi-hien_NGTT2009_11 (3)_nien giam tom tat nong nghiep 2013" xfId="4633" xr:uid="{00000000-0005-0000-0000-0000FA0E0000}"/>
    <cellStyle name="1_11.Bieuthegioi-hien_NGTT2009_11 (3)_Niengiam_Hung_final" xfId="4634" xr:uid="{00000000-0005-0000-0000-0000FB0E0000}"/>
    <cellStyle name="1_11.Bieuthegioi-hien_NGTT2009_11 (3)_Phan II (In)" xfId="4635" xr:uid="{00000000-0005-0000-0000-0000FC0E0000}"/>
    <cellStyle name="1_11.Bieuthegioi-hien_NGTT2009_11 (3)_Xl0000167" xfId="1821" xr:uid="{00000000-0005-0000-0000-0000FD0E0000}"/>
    <cellStyle name="1_11.Bieuthegioi-hien_NGTT2009_12 (2)" xfId="1822" xr:uid="{00000000-0005-0000-0000-0000FE0E0000}"/>
    <cellStyle name="1_11.Bieuthegioi-hien_NGTT2009_12 (2) 2" xfId="4636" xr:uid="{00000000-0005-0000-0000-0000FF0E0000}"/>
    <cellStyle name="1_11.Bieuthegioi-hien_NGTT2009_12 (2)_04 Doanh nghiep va CSKDCT 2012" xfId="1823" xr:uid="{00000000-0005-0000-0000-0000000F0000}"/>
    <cellStyle name="1_11.Bieuthegioi-hien_NGTT2009_12 (2)_Book2" xfId="4637" xr:uid="{00000000-0005-0000-0000-0000010F0000}"/>
    <cellStyle name="1_11.Bieuthegioi-hien_NGTT2009_12 (2)_NGTK-daydu-2014-Laodong" xfId="4638" xr:uid="{00000000-0005-0000-0000-0000020F0000}"/>
    <cellStyle name="1_11.Bieuthegioi-hien_NGTT2009_12 (2)_nien giam tom tat nong nghiep 2013" xfId="4639" xr:uid="{00000000-0005-0000-0000-0000030F0000}"/>
    <cellStyle name="1_11.Bieuthegioi-hien_NGTT2009_12 (2)_Niengiam_Hung_final" xfId="4640" xr:uid="{00000000-0005-0000-0000-0000040F0000}"/>
    <cellStyle name="1_11.Bieuthegioi-hien_NGTT2009_12 (2)_Phan II (In)" xfId="4641" xr:uid="{00000000-0005-0000-0000-0000050F0000}"/>
    <cellStyle name="1_11.Bieuthegioi-hien_NGTT2009_12 (2)_Xl0000167" xfId="1824" xr:uid="{00000000-0005-0000-0000-0000060F0000}"/>
    <cellStyle name="1_11.Bieuthegioi-hien_NGTT2009_12 Chi so gia 2012(chuan) co so" xfId="1825" xr:uid="{00000000-0005-0000-0000-0000070F0000}"/>
    <cellStyle name="1_11.Bieuthegioi-hien_NGTT2009_12 Giao duc, Y Te va Muc songnam2011" xfId="1826" xr:uid="{00000000-0005-0000-0000-0000080F0000}"/>
    <cellStyle name="1_11.Bieuthegioi-hien_NGTT2009_12 Giao duc, Y Te va Muc songnam2011_nien giam tom tat nong nghiep 2013" xfId="4642" xr:uid="{00000000-0005-0000-0000-0000090F0000}"/>
    <cellStyle name="1_11.Bieuthegioi-hien_NGTT2009_12 Giao duc, Y Te va Muc songnam2011_Phan II (In)" xfId="4643" xr:uid="{00000000-0005-0000-0000-00000A0F0000}"/>
    <cellStyle name="1_11.Bieuthegioi-hien_NGTT2009_13 Van tai 2012" xfId="1827" xr:uid="{00000000-0005-0000-0000-00000B0F0000}"/>
    <cellStyle name="1_11.Bieuthegioi-hien_NGTT2009_Bo sung 04 bieu Cong nghiep" xfId="1828" xr:uid="{00000000-0005-0000-0000-00000C0F0000}"/>
    <cellStyle name="1_11.Bieuthegioi-hien_NGTT2009_Bo sung 04 bieu Cong nghiep 2" xfId="4644" xr:uid="{00000000-0005-0000-0000-00000D0F0000}"/>
    <cellStyle name="1_11.Bieuthegioi-hien_NGTT2009_Bo sung 04 bieu Cong nghiep_Book2" xfId="4645" xr:uid="{00000000-0005-0000-0000-00000E0F0000}"/>
    <cellStyle name="1_11.Bieuthegioi-hien_NGTT2009_Bo sung 04 bieu Cong nghiep_Mau" xfId="4646" xr:uid="{00000000-0005-0000-0000-00000F0F0000}"/>
    <cellStyle name="1_11.Bieuthegioi-hien_NGTT2009_Bo sung 04 bieu Cong nghiep_NGTK-daydu-2014-Laodong" xfId="4647" xr:uid="{00000000-0005-0000-0000-0000100F0000}"/>
    <cellStyle name="1_11.Bieuthegioi-hien_NGTT2009_Bo sung 04 bieu Cong nghiep_Niengiam_Hung_final" xfId="4648" xr:uid="{00000000-0005-0000-0000-0000110F0000}"/>
    <cellStyle name="1_11.Bieuthegioi-hien_NGTT2009_Book2" xfId="4649" xr:uid="{00000000-0005-0000-0000-0000120F0000}"/>
    <cellStyle name="1_11.Bieuthegioi-hien_NGTT2009_CucThongke-phucdap-Tuan-Anh" xfId="1829" xr:uid="{00000000-0005-0000-0000-0000130F0000}"/>
    <cellStyle name="1_11.Bieuthegioi-hien_NGTT2009_Giaoduc2013(ok)" xfId="1830" xr:uid="{00000000-0005-0000-0000-0000140F0000}"/>
    <cellStyle name="1_11.Bieuthegioi-hien_NGTT2009_Maket NGTT2012 LN,TS (7-1-2013)" xfId="1831" xr:uid="{00000000-0005-0000-0000-0000150F0000}"/>
    <cellStyle name="1_11.Bieuthegioi-hien_NGTT2009_Maket NGTT2012 LN,TS (7-1-2013)_Nongnghiep" xfId="1832" xr:uid="{00000000-0005-0000-0000-0000160F0000}"/>
    <cellStyle name="1_11.Bieuthegioi-hien_NGTT2009_Mau" xfId="1833" xr:uid="{00000000-0005-0000-0000-0000170F0000}"/>
    <cellStyle name="1_11.Bieuthegioi-hien_NGTT2009_NGDD 2013 Thu chi NSNN " xfId="4650" xr:uid="{00000000-0005-0000-0000-0000180F0000}"/>
    <cellStyle name="1_11.Bieuthegioi-hien_NGTT2009_Ngiam_lamnghiep_2011_v2(1)(1)" xfId="1834" xr:uid="{00000000-0005-0000-0000-0000190F0000}"/>
    <cellStyle name="1_11.Bieuthegioi-hien_NGTT2009_Ngiam_lamnghiep_2011_v2(1)(1)_Nongnghiep" xfId="1835" xr:uid="{00000000-0005-0000-0000-00001A0F0000}"/>
    <cellStyle name="1_11.Bieuthegioi-hien_NGTT2009_NGTK-daydu-2014-Laodong" xfId="4651" xr:uid="{00000000-0005-0000-0000-00001B0F0000}"/>
    <cellStyle name="1_11.Bieuthegioi-hien_NGTT2009_NGTT LN,TS 2012 (Chuan)" xfId="1836" xr:uid="{00000000-0005-0000-0000-00001C0F0000}"/>
    <cellStyle name="1_11.Bieuthegioi-hien_NGTT2009_Nien giam TT Vu Nong nghiep 2012(solieu)-gui Vu TH 29-3-2013" xfId="1837" xr:uid="{00000000-0005-0000-0000-00001D0F0000}"/>
    <cellStyle name="1_11.Bieuthegioi-hien_NGTT2009_Niengiam_Hung_final" xfId="4652" xr:uid="{00000000-0005-0000-0000-00001E0F0000}"/>
    <cellStyle name="1_11.Bieuthegioi-hien_NGTT2009_Nongnghiep" xfId="1838" xr:uid="{00000000-0005-0000-0000-00001F0F0000}"/>
    <cellStyle name="1_11.Bieuthegioi-hien_NGTT2009_Nongnghiep NGDD 2012_cap nhat den 24-5-2013(1)" xfId="1839" xr:uid="{00000000-0005-0000-0000-0000200F0000}"/>
    <cellStyle name="1_11.Bieuthegioi-hien_NGTT2009_Nongnghiep_Nongnghiep NGDD 2012_cap nhat den 24-5-2013(1)" xfId="1840" xr:uid="{00000000-0005-0000-0000-0000210F0000}"/>
    <cellStyle name="1_11.Bieuthegioi-hien_NGTT2009_TKQG" xfId="1841" xr:uid="{00000000-0005-0000-0000-0000220F0000}"/>
    <cellStyle name="1_11.Bieuthegioi-hien_NGTT2009_Xl0000147" xfId="1842" xr:uid="{00000000-0005-0000-0000-0000230F0000}"/>
    <cellStyle name="1_11.Bieuthegioi-hien_NGTT2009_Xl0000167" xfId="1843" xr:uid="{00000000-0005-0000-0000-0000240F0000}"/>
    <cellStyle name="1_11.Bieuthegioi-hien_NGTT2009_XNK" xfId="1844" xr:uid="{00000000-0005-0000-0000-0000250F0000}"/>
    <cellStyle name="1_11.Bieuthegioi-hien_NGTT2009_XNK_nien giam tom tat nong nghiep 2013" xfId="4653" xr:uid="{00000000-0005-0000-0000-0000260F0000}"/>
    <cellStyle name="1_11.Bieuthegioi-hien_NGTT2009_XNK_Phan II (In)" xfId="4654" xr:uid="{00000000-0005-0000-0000-0000270F0000}"/>
    <cellStyle name="1_11.Bieuthegioi-hien_NGTT2009_XNK-2012" xfId="1845" xr:uid="{00000000-0005-0000-0000-0000280F0000}"/>
    <cellStyle name="1_11.Bieuthegioi-hien_NGTT2009_XNK-2012_nien giam tom tat nong nghiep 2013" xfId="4655" xr:uid="{00000000-0005-0000-0000-0000290F0000}"/>
    <cellStyle name="1_11.Bieuthegioi-hien_NGTT2009_XNK-2012_Phan II (In)" xfId="4656" xr:uid="{00000000-0005-0000-0000-00002A0F0000}"/>
    <cellStyle name="1_11.Bieuthegioi-hien_NGTT2009_XNK-Market" xfId="1846" xr:uid="{00000000-0005-0000-0000-00002B0F0000}"/>
    <cellStyle name="1_12 (2)" xfId="1847" xr:uid="{00000000-0005-0000-0000-00002C0F0000}"/>
    <cellStyle name="1_12 (2) 2" xfId="4657" xr:uid="{00000000-0005-0000-0000-00002D0F0000}"/>
    <cellStyle name="1_12 (2)_04 Doanh nghiep va CSKDCT 2012" xfId="1848" xr:uid="{00000000-0005-0000-0000-00002E0F0000}"/>
    <cellStyle name="1_12 (2)_Book2" xfId="4658" xr:uid="{00000000-0005-0000-0000-00002F0F0000}"/>
    <cellStyle name="1_12 (2)_NGTK-daydu-2014-Laodong" xfId="4659" xr:uid="{00000000-0005-0000-0000-0000300F0000}"/>
    <cellStyle name="1_12 (2)_nien giam tom tat nong nghiep 2013" xfId="4660" xr:uid="{00000000-0005-0000-0000-0000310F0000}"/>
    <cellStyle name="1_12 (2)_Niengiam_Hung_final" xfId="4661" xr:uid="{00000000-0005-0000-0000-0000320F0000}"/>
    <cellStyle name="1_12 (2)_Phan II (In)" xfId="4662" xr:uid="{00000000-0005-0000-0000-0000330F0000}"/>
    <cellStyle name="1_12 (2)_Xl0000167" xfId="1849" xr:uid="{00000000-0005-0000-0000-0000340F0000}"/>
    <cellStyle name="1_12 Chi so gia 2012(chuan) co so" xfId="1850" xr:uid="{00000000-0005-0000-0000-0000350F0000}"/>
    <cellStyle name="1_12 Giao duc, Y Te va Muc songnam2011" xfId="1851" xr:uid="{00000000-0005-0000-0000-0000360F0000}"/>
    <cellStyle name="1_12 Giao duc, Y Te va Muc songnam2011_nien giam tom tat nong nghiep 2013" xfId="4663" xr:uid="{00000000-0005-0000-0000-0000370F0000}"/>
    <cellStyle name="1_12 Giao duc, Y Te va Muc songnam2011_Phan II (In)" xfId="4664" xr:uid="{00000000-0005-0000-0000-0000380F0000}"/>
    <cellStyle name="1_13 Van tai 2012" xfId="1852" xr:uid="{00000000-0005-0000-0000-0000390F0000}"/>
    <cellStyle name="1_Book1" xfId="1853" xr:uid="{00000000-0005-0000-0000-00003A0F0000}"/>
    <cellStyle name="1_Book1 2" xfId="4665" xr:uid="{00000000-0005-0000-0000-00003B0F0000}"/>
    <cellStyle name="1_Book1_Book2" xfId="4666" xr:uid="{00000000-0005-0000-0000-00003C0F0000}"/>
    <cellStyle name="1_Book1_Mau" xfId="4667" xr:uid="{00000000-0005-0000-0000-00003D0F0000}"/>
    <cellStyle name="1_Book1_NGTK-daydu-2014-Laodong" xfId="4668" xr:uid="{00000000-0005-0000-0000-00003E0F0000}"/>
    <cellStyle name="1_Book1_Niengiam_Hung_final" xfId="4669" xr:uid="{00000000-0005-0000-0000-00003F0F0000}"/>
    <cellStyle name="1_Book2" xfId="4670" xr:uid="{00000000-0005-0000-0000-0000400F0000}"/>
    <cellStyle name="1_Book3" xfId="1854" xr:uid="{00000000-0005-0000-0000-0000410F0000}"/>
    <cellStyle name="1_Book3 10" xfId="1855" xr:uid="{00000000-0005-0000-0000-0000420F0000}"/>
    <cellStyle name="1_Book3 11" xfId="1856" xr:uid="{00000000-0005-0000-0000-0000430F0000}"/>
    <cellStyle name="1_Book3 12" xfId="1857" xr:uid="{00000000-0005-0000-0000-0000440F0000}"/>
    <cellStyle name="1_Book3 13" xfId="1858" xr:uid="{00000000-0005-0000-0000-0000450F0000}"/>
    <cellStyle name="1_Book3 14" xfId="1859" xr:uid="{00000000-0005-0000-0000-0000460F0000}"/>
    <cellStyle name="1_Book3 15" xfId="1860" xr:uid="{00000000-0005-0000-0000-0000470F0000}"/>
    <cellStyle name="1_Book3 16" xfId="1861" xr:uid="{00000000-0005-0000-0000-0000480F0000}"/>
    <cellStyle name="1_Book3 17" xfId="1862" xr:uid="{00000000-0005-0000-0000-0000490F0000}"/>
    <cellStyle name="1_Book3 18" xfId="1863" xr:uid="{00000000-0005-0000-0000-00004A0F0000}"/>
    <cellStyle name="1_Book3 19" xfId="1864" xr:uid="{00000000-0005-0000-0000-00004B0F0000}"/>
    <cellStyle name="1_Book3 2" xfId="1865" xr:uid="{00000000-0005-0000-0000-00004C0F0000}"/>
    <cellStyle name="1_Book3 3" xfId="1866" xr:uid="{00000000-0005-0000-0000-00004D0F0000}"/>
    <cellStyle name="1_Book3 4" xfId="1867" xr:uid="{00000000-0005-0000-0000-00004E0F0000}"/>
    <cellStyle name="1_Book3 5" xfId="1868" xr:uid="{00000000-0005-0000-0000-00004F0F0000}"/>
    <cellStyle name="1_Book3 6" xfId="1869" xr:uid="{00000000-0005-0000-0000-0000500F0000}"/>
    <cellStyle name="1_Book3 7" xfId="1870" xr:uid="{00000000-0005-0000-0000-0000510F0000}"/>
    <cellStyle name="1_Book3 8" xfId="1871" xr:uid="{00000000-0005-0000-0000-0000520F0000}"/>
    <cellStyle name="1_Book3 9" xfId="1872" xr:uid="{00000000-0005-0000-0000-0000530F0000}"/>
    <cellStyle name="1_Book3_01 Don vi HC" xfId="1873" xr:uid="{00000000-0005-0000-0000-0000540F0000}"/>
    <cellStyle name="1_Book3_01 Don vi HC 2" xfId="4671" xr:uid="{00000000-0005-0000-0000-0000550F0000}"/>
    <cellStyle name="1_Book3_01 Don vi HC_Book2" xfId="4672" xr:uid="{00000000-0005-0000-0000-0000560F0000}"/>
    <cellStyle name="1_Book3_01 Don vi HC_NGTK-daydu-2014-Laodong" xfId="4673" xr:uid="{00000000-0005-0000-0000-0000570F0000}"/>
    <cellStyle name="1_Book3_01 Don vi HC_Niengiam_Hung_final" xfId="4674" xr:uid="{00000000-0005-0000-0000-0000580F0000}"/>
    <cellStyle name="1_Book3_01 DVHC-DSLD 2010" xfId="1874" xr:uid="{00000000-0005-0000-0000-0000590F0000}"/>
    <cellStyle name="1_Book3_01 DVHC-DSLD 2010 2" xfId="4675" xr:uid="{00000000-0005-0000-0000-00005A0F0000}"/>
    <cellStyle name="1_Book3_01 DVHC-DSLD 2010_Book2" xfId="4676" xr:uid="{00000000-0005-0000-0000-00005B0F0000}"/>
    <cellStyle name="1_Book3_01 DVHC-DSLD 2010_Mau" xfId="4677" xr:uid="{00000000-0005-0000-0000-00005C0F0000}"/>
    <cellStyle name="1_Book3_01 DVHC-DSLD 2010_NGTK-daydu-2014-Laodong" xfId="4678" xr:uid="{00000000-0005-0000-0000-00005D0F0000}"/>
    <cellStyle name="1_Book3_01 DVHC-DSLD 2010_Niengiam_Hung_final" xfId="4679" xr:uid="{00000000-0005-0000-0000-00005E0F0000}"/>
    <cellStyle name="1_Book3_02  Dan so lao dong(OK)" xfId="1875" xr:uid="{00000000-0005-0000-0000-00005F0F0000}"/>
    <cellStyle name="1_Book3_02 Dan so 2010 (ok)" xfId="1876" xr:uid="{00000000-0005-0000-0000-0000600F0000}"/>
    <cellStyle name="1_Book3_02 Dan so Lao dong 2011" xfId="1877" xr:uid="{00000000-0005-0000-0000-0000610F0000}"/>
    <cellStyle name="1_Book3_02 Danso_Laodong 2012(chuan) CO SO" xfId="1878" xr:uid="{00000000-0005-0000-0000-0000620F0000}"/>
    <cellStyle name="1_Book3_02 DSLD_2011(ok).xls" xfId="1879" xr:uid="{00000000-0005-0000-0000-0000630F0000}"/>
    <cellStyle name="1_Book3_03 TKQG va Thu chi NSNN 2012" xfId="1880" xr:uid="{00000000-0005-0000-0000-0000640F0000}"/>
    <cellStyle name="1_Book3_04 Doanh nghiep va CSKDCT 2012" xfId="1881" xr:uid="{00000000-0005-0000-0000-0000650F0000}"/>
    <cellStyle name="1_Book3_05 Doanh nghiep va Ca the_2011 (Ok)" xfId="1882" xr:uid="{00000000-0005-0000-0000-0000660F0000}"/>
    <cellStyle name="1_Book3_05 NGTT DN 2010 (OK)" xfId="1883" xr:uid="{00000000-0005-0000-0000-0000670F0000}"/>
    <cellStyle name="1_Book3_05 NGTT DN 2010 (OK) 2" xfId="4680" xr:uid="{00000000-0005-0000-0000-0000680F0000}"/>
    <cellStyle name="1_Book3_05 NGTT DN 2010 (OK)_Bo sung 04 bieu Cong nghiep" xfId="1884" xr:uid="{00000000-0005-0000-0000-0000690F0000}"/>
    <cellStyle name="1_Book3_05 NGTT DN 2010 (OK)_Bo sung 04 bieu Cong nghiep 2" xfId="4681" xr:uid="{00000000-0005-0000-0000-00006A0F0000}"/>
    <cellStyle name="1_Book3_05 NGTT DN 2010 (OK)_Bo sung 04 bieu Cong nghiep_Book2" xfId="4682" xr:uid="{00000000-0005-0000-0000-00006B0F0000}"/>
    <cellStyle name="1_Book3_05 NGTT DN 2010 (OK)_Bo sung 04 bieu Cong nghiep_Mau" xfId="4683" xr:uid="{00000000-0005-0000-0000-00006C0F0000}"/>
    <cellStyle name="1_Book3_05 NGTT DN 2010 (OK)_Bo sung 04 bieu Cong nghiep_NGTK-daydu-2014-Laodong" xfId="4684" xr:uid="{00000000-0005-0000-0000-00006D0F0000}"/>
    <cellStyle name="1_Book3_05 NGTT DN 2010 (OK)_Bo sung 04 bieu Cong nghiep_Niengiam_Hung_final" xfId="4685" xr:uid="{00000000-0005-0000-0000-00006E0F0000}"/>
    <cellStyle name="1_Book3_05 NGTT DN 2010 (OK)_Book2" xfId="4686" xr:uid="{00000000-0005-0000-0000-00006F0F0000}"/>
    <cellStyle name="1_Book3_05 NGTT DN 2010 (OK)_Mau" xfId="4687" xr:uid="{00000000-0005-0000-0000-0000700F0000}"/>
    <cellStyle name="1_Book3_05 NGTT DN 2010 (OK)_NGTK-daydu-2014-Laodong" xfId="4688" xr:uid="{00000000-0005-0000-0000-0000710F0000}"/>
    <cellStyle name="1_Book3_05 NGTT DN 2010 (OK)_Niengiam_Hung_final" xfId="4689" xr:uid="{00000000-0005-0000-0000-0000720F0000}"/>
    <cellStyle name="1_Book3_06 NGTT LN,TS 2013 co so" xfId="4690" xr:uid="{00000000-0005-0000-0000-0000730F0000}"/>
    <cellStyle name="1_Book3_06 Nong, lam nghiep 2010  (ok)" xfId="1885" xr:uid="{00000000-0005-0000-0000-0000740F0000}"/>
    <cellStyle name="1_Book3_07 NGTT CN 2012" xfId="1886" xr:uid="{00000000-0005-0000-0000-0000750F0000}"/>
    <cellStyle name="1_Book3_08 Thuong mai Tong muc - Diep" xfId="1887" xr:uid="{00000000-0005-0000-0000-0000760F0000}"/>
    <cellStyle name="1_Book3_08 Thuong mai va Du lich (Ok)" xfId="1888" xr:uid="{00000000-0005-0000-0000-0000770F0000}"/>
    <cellStyle name="1_Book3_08 Thuong mai va Du lich (Ok)_nien giam tom tat nong nghiep 2013" xfId="4691" xr:uid="{00000000-0005-0000-0000-0000780F0000}"/>
    <cellStyle name="1_Book3_08 Thuong mai va Du lich (Ok)_Phan II (In)" xfId="4692" xr:uid="{00000000-0005-0000-0000-0000790F0000}"/>
    <cellStyle name="1_Book3_09 Chi so gia 2011- VuTKG-1 (Ok)" xfId="1889" xr:uid="{00000000-0005-0000-0000-00007A0F0000}"/>
    <cellStyle name="1_Book3_09 Chi so gia 2011- VuTKG-1 (Ok)_nien giam tom tat nong nghiep 2013" xfId="4693" xr:uid="{00000000-0005-0000-0000-00007B0F0000}"/>
    <cellStyle name="1_Book3_09 Chi so gia 2011- VuTKG-1 (Ok)_Phan II (In)" xfId="4694" xr:uid="{00000000-0005-0000-0000-00007C0F0000}"/>
    <cellStyle name="1_Book3_09 Du lich" xfId="1890" xr:uid="{00000000-0005-0000-0000-00007D0F0000}"/>
    <cellStyle name="1_Book3_09 Du lich_nien giam tom tat nong nghiep 2013" xfId="4695" xr:uid="{00000000-0005-0000-0000-00007E0F0000}"/>
    <cellStyle name="1_Book3_09 Du lich_Phan II (In)" xfId="4696" xr:uid="{00000000-0005-0000-0000-00007F0F0000}"/>
    <cellStyle name="1_Book3_10 Market VH, YT, GD, NGTT 2011 " xfId="1891" xr:uid="{00000000-0005-0000-0000-0000800F0000}"/>
    <cellStyle name="1_Book3_10 Market VH, YT, GD, NGTT 2011  2" xfId="4697" xr:uid="{00000000-0005-0000-0000-0000810F0000}"/>
    <cellStyle name="1_Book3_10 Market VH, YT, GD, NGTT 2011 _02  Dan so lao dong(OK)" xfId="1892" xr:uid="{00000000-0005-0000-0000-0000820F0000}"/>
    <cellStyle name="1_Book3_10 Market VH, YT, GD, NGTT 2011 _03 TKQG va Thu chi NSNN 2012" xfId="1893" xr:uid="{00000000-0005-0000-0000-0000830F0000}"/>
    <cellStyle name="1_Book3_10 Market VH, YT, GD, NGTT 2011 _04 Doanh nghiep va CSKDCT 2012" xfId="1894" xr:uid="{00000000-0005-0000-0000-0000840F0000}"/>
    <cellStyle name="1_Book3_10 Market VH, YT, GD, NGTT 2011 _05 Doanh nghiep va Ca the_2011 (Ok)" xfId="1895" xr:uid="{00000000-0005-0000-0000-0000850F0000}"/>
    <cellStyle name="1_Book3_10 Market VH, YT, GD, NGTT 2011 _06 NGTT LN,TS 2013 co so" xfId="4698" xr:uid="{00000000-0005-0000-0000-0000860F0000}"/>
    <cellStyle name="1_Book3_10 Market VH, YT, GD, NGTT 2011 _07 NGTT CN 2012" xfId="1896" xr:uid="{00000000-0005-0000-0000-0000870F0000}"/>
    <cellStyle name="1_Book3_10 Market VH, YT, GD, NGTT 2011 _08 Thuong mai Tong muc - Diep" xfId="1897" xr:uid="{00000000-0005-0000-0000-0000880F0000}"/>
    <cellStyle name="1_Book3_10 Market VH, YT, GD, NGTT 2011 _08 Thuong mai va Du lich (Ok)" xfId="1898" xr:uid="{00000000-0005-0000-0000-0000890F0000}"/>
    <cellStyle name="1_Book3_10 Market VH, YT, GD, NGTT 2011 _08 Thuong mai va Du lich (Ok)_nien giam tom tat nong nghiep 2013" xfId="4699" xr:uid="{00000000-0005-0000-0000-00008A0F0000}"/>
    <cellStyle name="1_Book3_10 Market VH, YT, GD, NGTT 2011 _08 Thuong mai va Du lich (Ok)_Phan II (In)" xfId="4700" xr:uid="{00000000-0005-0000-0000-00008B0F0000}"/>
    <cellStyle name="1_Book3_10 Market VH, YT, GD, NGTT 2011 _09 Chi so gia 2011- VuTKG-1 (Ok)" xfId="1899" xr:uid="{00000000-0005-0000-0000-00008C0F0000}"/>
    <cellStyle name="1_Book3_10 Market VH, YT, GD, NGTT 2011 _09 Chi so gia 2011- VuTKG-1 (Ok)_nien giam tom tat nong nghiep 2013" xfId="4701" xr:uid="{00000000-0005-0000-0000-00008D0F0000}"/>
    <cellStyle name="1_Book3_10 Market VH, YT, GD, NGTT 2011 _09 Chi so gia 2011- VuTKG-1 (Ok)_Phan II (In)" xfId="4702" xr:uid="{00000000-0005-0000-0000-00008E0F0000}"/>
    <cellStyle name="1_Book3_10 Market VH, YT, GD, NGTT 2011 _09 Du lich" xfId="1900" xr:uid="{00000000-0005-0000-0000-00008F0F0000}"/>
    <cellStyle name="1_Book3_10 Market VH, YT, GD, NGTT 2011 _09 Du lich_nien giam tom tat nong nghiep 2013" xfId="4703" xr:uid="{00000000-0005-0000-0000-0000900F0000}"/>
    <cellStyle name="1_Book3_10 Market VH, YT, GD, NGTT 2011 _09 Du lich_Phan II (In)" xfId="4704" xr:uid="{00000000-0005-0000-0000-0000910F0000}"/>
    <cellStyle name="1_Book3_10 Market VH, YT, GD, NGTT 2011 _10 Van tai va BCVT (da sua ok)" xfId="1901" xr:uid="{00000000-0005-0000-0000-0000920F0000}"/>
    <cellStyle name="1_Book3_10 Market VH, YT, GD, NGTT 2011 _10 Van tai va BCVT (da sua ok)_nien giam tom tat nong nghiep 2013" xfId="4705" xr:uid="{00000000-0005-0000-0000-0000930F0000}"/>
    <cellStyle name="1_Book3_10 Market VH, YT, GD, NGTT 2011 _10 Van tai va BCVT (da sua ok)_Phan II (In)" xfId="4706" xr:uid="{00000000-0005-0000-0000-0000940F0000}"/>
    <cellStyle name="1_Book3_10 Market VH, YT, GD, NGTT 2011 _11 (3)" xfId="1902" xr:uid="{00000000-0005-0000-0000-0000950F0000}"/>
    <cellStyle name="1_Book3_10 Market VH, YT, GD, NGTT 2011 _11 (3) 2" xfId="4707" xr:uid="{00000000-0005-0000-0000-0000960F0000}"/>
    <cellStyle name="1_Book3_10 Market VH, YT, GD, NGTT 2011 _11 (3)_04 Doanh nghiep va CSKDCT 2012" xfId="1903" xr:uid="{00000000-0005-0000-0000-0000970F0000}"/>
    <cellStyle name="1_Book3_10 Market VH, YT, GD, NGTT 2011 _11 (3)_Book2" xfId="4708" xr:uid="{00000000-0005-0000-0000-0000980F0000}"/>
    <cellStyle name="1_Book3_10 Market VH, YT, GD, NGTT 2011 _11 (3)_NGTK-daydu-2014-Laodong" xfId="4709" xr:uid="{00000000-0005-0000-0000-0000990F0000}"/>
    <cellStyle name="1_Book3_10 Market VH, YT, GD, NGTT 2011 _11 (3)_nien giam tom tat nong nghiep 2013" xfId="4710" xr:uid="{00000000-0005-0000-0000-00009A0F0000}"/>
    <cellStyle name="1_Book3_10 Market VH, YT, GD, NGTT 2011 _11 (3)_Niengiam_Hung_final" xfId="4711" xr:uid="{00000000-0005-0000-0000-00009B0F0000}"/>
    <cellStyle name="1_Book3_10 Market VH, YT, GD, NGTT 2011 _11 (3)_Phan II (In)" xfId="4712" xr:uid="{00000000-0005-0000-0000-00009C0F0000}"/>
    <cellStyle name="1_Book3_10 Market VH, YT, GD, NGTT 2011 _11 (3)_Xl0000167" xfId="1904" xr:uid="{00000000-0005-0000-0000-00009D0F0000}"/>
    <cellStyle name="1_Book3_10 Market VH, YT, GD, NGTT 2011 _12 (2)" xfId="1905" xr:uid="{00000000-0005-0000-0000-00009E0F0000}"/>
    <cellStyle name="1_Book3_10 Market VH, YT, GD, NGTT 2011 _12 (2) 2" xfId="4713" xr:uid="{00000000-0005-0000-0000-00009F0F0000}"/>
    <cellStyle name="1_Book3_10 Market VH, YT, GD, NGTT 2011 _12 (2)_04 Doanh nghiep va CSKDCT 2012" xfId="1906" xr:uid="{00000000-0005-0000-0000-0000A00F0000}"/>
    <cellStyle name="1_Book3_10 Market VH, YT, GD, NGTT 2011 _12 (2)_Book2" xfId="4714" xr:uid="{00000000-0005-0000-0000-0000A10F0000}"/>
    <cellStyle name="1_Book3_10 Market VH, YT, GD, NGTT 2011 _12 (2)_NGTK-daydu-2014-Laodong" xfId="4715" xr:uid="{00000000-0005-0000-0000-0000A20F0000}"/>
    <cellStyle name="1_Book3_10 Market VH, YT, GD, NGTT 2011 _12 (2)_nien giam tom tat nong nghiep 2013" xfId="4716" xr:uid="{00000000-0005-0000-0000-0000A30F0000}"/>
    <cellStyle name="1_Book3_10 Market VH, YT, GD, NGTT 2011 _12 (2)_Niengiam_Hung_final" xfId="4717" xr:uid="{00000000-0005-0000-0000-0000A40F0000}"/>
    <cellStyle name="1_Book3_10 Market VH, YT, GD, NGTT 2011 _12 (2)_Phan II (In)" xfId="4718" xr:uid="{00000000-0005-0000-0000-0000A50F0000}"/>
    <cellStyle name="1_Book3_10 Market VH, YT, GD, NGTT 2011 _12 (2)_Xl0000167" xfId="1907" xr:uid="{00000000-0005-0000-0000-0000A60F0000}"/>
    <cellStyle name="1_Book3_10 Market VH, YT, GD, NGTT 2011 _12 Giao duc, Y Te va Muc songnam2011" xfId="1908" xr:uid="{00000000-0005-0000-0000-0000A70F0000}"/>
    <cellStyle name="1_Book3_10 Market VH, YT, GD, NGTT 2011 _12 Giao duc, Y Te va Muc songnam2011_nien giam tom tat nong nghiep 2013" xfId="4719" xr:uid="{00000000-0005-0000-0000-0000A80F0000}"/>
    <cellStyle name="1_Book3_10 Market VH, YT, GD, NGTT 2011 _12 Giao duc, Y Te va Muc songnam2011_Phan II (In)" xfId="4720" xr:uid="{00000000-0005-0000-0000-0000A90F0000}"/>
    <cellStyle name="1_Book3_10 Market VH, YT, GD, NGTT 2011 _12 MSDC_Thuy Van" xfId="4721" xr:uid="{00000000-0005-0000-0000-0000AA0F0000}"/>
    <cellStyle name="1_Book3_10 Market VH, YT, GD, NGTT 2011 _13 Van tai 2012" xfId="1909" xr:uid="{00000000-0005-0000-0000-0000AB0F0000}"/>
    <cellStyle name="1_Book3_10 Market VH, YT, GD, NGTT 2011 _Book2" xfId="4722" xr:uid="{00000000-0005-0000-0000-0000AC0F0000}"/>
    <cellStyle name="1_Book3_10 Market VH, YT, GD, NGTT 2011 _Giaoduc2013(ok)" xfId="1910" xr:uid="{00000000-0005-0000-0000-0000AD0F0000}"/>
    <cellStyle name="1_Book3_10 Market VH, YT, GD, NGTT 2011 _Maket NGTT2012 LN,TS (7-1-2013)" xfId="1911" xr:uid="{00000000-0005-0000-0000-0000AE0F0000}"/>
    <cellStyle name="1_Book3_10 Market VH, YT, GD, NGTT 2011 _Maket NGTT2012 LN,TS (7-1-2013)_Nongnghiep" xfId="1912" xr:uid="{00000000-0005-0000-0000-0000AF0F0000}"/>
    <cellStyle name="1_Book3_10 Market VH, YT, GD, NGTT 2011 _Ngiam_lamnghiep_2011_v2(1)(1)" xfId="1913" xr:uid="{00000000-0005-0000-0000-0000B00F0000}"/>
    <cellStyle name="1_Book3_10 Market VH, YT, GD, NGTT 2011 _Ngiam_lamnghiep_2011_v2(1)(1)_Nongnghiep" xfId="1914" xr:uid="{00000000-0005-0000-0000-0000B10F0000}"/>
    <cellStyle name="1_Book3_10 Market VH, YT, GD, NGTT 2011 _NGTK-daydu-2014-Laodong" xfId="4723" xr:uid="{00000000-0005-0000-0000-0000B20F0000}"/>
    <cellStyle name="1_Book3_10 Market VH, YT, GD, NGTT 2011 _NGTT LN,TS 2012 (Chuan)" xfId="1915" xr:uid="{00000000-0005-0000-0000-0000B30F0000}"/>
    <cellStyle name="1_Book3_10 Market VH, YT, GD, NGTT 2011 _Nien giam TT Vu Nong nghiep 2012(solieu)-gui Vu TH 29-3-2013" xfId="1916" xr:uid="{00000000-0005-0000-0000-0000B40F0000}"/>
    <cellStyle name="1_Book3_10 Market VH, YT, GD, NGTT 2011 _Niengiam_Hung_final" xfId="4724" xr:uid="{00000000-0005-0000-0000-0000B50F0000}"/>
    <cellStyle name="1_Book3_10 Market VH, YT, GD, NGTT 2011 _Nongnghiep" xfId="1917" xr:uid="{00000000-0005-0000-0000-0000B60F0000}"/>
    <cellStyle name="1_Book3_10 Market VH, YT, GD, NGTT 2011 _Nongnghiep NGDD 2012_cap nhat den 24-5-2013(1)" xfId="1918" xr:uid="{00000000-0005-0000-0000-0000B70F0000}"/>
    <cellStyle name="1_Book3_10 Market VH, YT, GD, NGTT 2011 _Nongnghiep_Nongnghiep NGDD 2012_cap nhat den 24-5-2013(1)" xfId="1919" xr:uid="{00000000-0005-0000-0000-0000B80F0000}"/>
    <cellStyle name="1_Book3_10 Market VH, YT, GD, NGTT 2011 _So lieu quoc te TH" xfId="1920" xr:uid="{00000000-0005-0000-0000-0000B90F0000}"/>
    <cellStyle name="1_Book3_10 Market VH, YT, GD, NGTT 2011 _So lieu quoc te TH_nien giam tom tat nong nghiep 2013" xfId="4725" xr:uid="{00000000-0005-0000-0000-0000BA0F0000}"/>
    <cellStyle name="1_Book3_10 Market VH, YT, GD, NGTT 2011 _So lieu quoc te TH_Phan II (In)" xfId="4726" xr:uid="{00000000-0005-0000-0000-0000BB0F0000}"/>
    <cellStyle name="1_Book3_10 Market VH, YT, GD, NGTT 2011 _TKQG" xfId="1921" xr:uid="{00000000-0005-0000-0000-0000BC0F0000}"/>
    <cellStyle name="1_Book3_10 Market VH, YT, GD, NGTT 2011 _Xl0000147" xfId="1922" xr:uid="{00000000-0005-0000-0000-0000BD0F0000}"/>
    <cellStyle name="1_Book3_10 Market VH, YT, GD, NGTT 2011 _Xl0000167" xfId="1923" xr:uid="{00000000-0005-0000-0000-0000BE0F0000}"/>
    <cellStyle name="1_Book3_10 Market VH, YT, GD, NGTT 2011 _XNK" xfId="1924" xr:uid="{00000000-0005-0000-0000-0000BF0F0000}"/>
    <cellStyle name="1_Book3_10 Market VH, YT, GD, NGTT 2011 _XNK_nien giam tom tat nong nghiep 2013" xfId="4727" xr:uid="{00000000-0005-0000-0000-0000C00F0000}"/>
    <cellStyle name="1_Book3_10 Market VH, YT, GD, NGTT 2011 _XNK_Phan II (In)" xfId="4728" xr:uid="{00000000-0005-0000-0000-0000C10F0000}"/>
    <cellStyle name="1_Book3_10 Van tai va BCVT (da sua ok)" xfId="1925" xr:uid="{00000000-0005-0000-0000-0000C20F0000}"/>
    <cellStyle name="1_Book3_10 Van tai va BCVT (da sua ok)_nien giam tom tat nong nghiep 2013" xfId="4729" xr:uid="{00000000-0005-0000-0000-0000C30F0000}"/>
    <cellStyle name="1_Book3_10 Van tai va BCVT (da sua ok)_Phan II (In)" xfId="4730" xr:uid="{00000000-0005-0000-0000-0000C40F0000}"/>
    <cellStyle name="1_Book3_10 VH, YT, GD, NGTT 2010 - (OK)" xfId="1926" xr:uid="{00000000-0005-0000-0000-0000C50F0000}"/>
    <cellStyle name="1_Book3_10 VH, YT, GD, NGTT 2010 - (OK) 2" xfId="4731" xr:uid="{00000000-0005-0000-0000-0000C60F0000}"/>
    <cellStyle name="1_Book3_10 VH, YT, GD, NGTT 2010 - (OK)_Bo sung 04 bieu Cong nghiep" xfId="1927" xr:uid="{00000000-0005-0000-0000-0000C70F0000}"/>
    <cellStyle name="1_Book3_10 VH, YT, GD, NGTT 2010 - (OK)_Bo sung 04 bieu Cong nghiep 2" xfId="4732" xr:uid="{00000000-0005-0000-0000-0000C80F0000}"/>
    <cellStyle name="1_Book3_10 VH, YT, GD, NGTT 2010 - (OK)_Bo sung 04 bieu Cong nghiep_Book2" xfId="4733" xr:uid="{00000000-0005-0000-0000-0000C90F0000}"/>
    <cellStyle name="1_Book3_10 VH, YT, GD, NGTT 2010 - (OK)_Bo sung 04 bieu Cong nghiep_Mau" xfId="4734" xr:uid="{00000000-0005-0000-0000-0000CA0F0000}"/>
    <cellStyle name="1_Book3_10 VH, YT, GD, NGTT 2010 - (OK)_Bo sung 04 bieu Cong nghiep_NGTK-daydu-2014-Laodong" xfId="4735" xr:uid="{00000000-0005-0000-0000-0000CB0F0000}"/>
    <cellStyle name="1_Book3_10 VH, YT, GD, NGTT 2010 - (OK)_Bo sung 04 bieu Cong nghiep_Niengiam_Hung_final" xfId="4736" xr:uid="{00000000-0005-0000-0000-0000CC0F0000}"/>
    <cellStyle name="1_Book3_10 VH, YT, GD, NGTT 2010 - (OK)_Book2" xfId="4737" xr:uid="{00000000-0005-0000-0000-0000CD0F0000}"/>
    <cellStyle name="1_Book3_10 VH, YT, GD, NGTT 2010 - (OK)_Mau" xfId="4738" xr:uid="{00000000-0005-0000-0000-0000CE0F0000}"/>
    <cellStyle name="1_Book3_10 VH, YT, GD, NGTT 2010 - (OK)_NGTK-daydu-2014-Laodong" xfId="4739" xr:uid="{00000000-0005-0000-0000-0000CF0F0000}"/>
    <cellStyle name="1_Book3_10 VH, YT, GD, NGTT 2010 - (OK)_Niengiam_Hung_final" xfId="4740" xr:uid="{00000000-0005-0000-0000-0000D00F0000}"/>
    <cellStyle name="1_Book3_11 (3)" xfId="1928" xr:uid="{00000000-0005-0000-0000-0000D10F0000}"/>
    <cellStyle name="1_Book3_11 (3) 2" xfId="4741" xr:uid="{00000000-0005-0000-0000-0000D20F0000}"/>
    <cellStyle name="1_Book3_11 (3)_04 Doanh nghiep va CSKDCT 2012" xfId="1929" xr:uid="{00000000-0005-0000-0000-0000D30F0000}"/>
    <cellStyle name="1_Book3_11 (3)_Book2" xfId="4742" xr:uid="{00000000-0005-0000-0000-0000D40F0000}"/>
    <cellStyle name="1_Book3_11 (3)_NGTK-daydu-2014-Laodong" xfId="4743" xr:uid="{00000000-0005-0000-0000-0000D50F0000}"/>
    <cellStyle name="1_Book3_11 (3)_nien giam tom tat nong nghiep 2013" xfId="4744" xr:uid="{00000000-0005-0000-0000-0000D60F0000}"/>
    <cellStyle name="1_Book3_11 (3)_Niengiam_Hung_final" xfId="4745" xr:uid="{00000000-0005-0000-0000-0000D70F0000}"/>
    <cellStyle name="1_Book3_11 (3)_Phan II (In)" xfId="4746" xr:uid="{00000000-0005-0000-0000-0000D80F0000}"/>
    <cellStyle name="1_Book3_11 (3)_Xl0000167" xfId="1930" xr:uid="{00000000-0005-0000-0000-0000D90F0000}"/>
    <cellStyle name="1_Book3_12 (2)" xfId="1931" xr:uid="{00000000-0005-0000-0000-0000DA0F0000}"/>
    <cellStyle name="1_Book3_12 (2) 2" xfId="4747" xr:uid="{00000000-0005-0000-0000-0000DB0F0000}"/>
    <cellStyle name="1_Book3_12 (2)_04 Doanh nghiep va CSKDCT 2012" xfId="1932" xr:uid="{00000000-0005-0000-0000-0000DC0F0000}"/>
    <cellStyle name="1_Book3_12 (2)_Book2" xfId="4748" xr:uid="{00000000-0005-0000-0000-0000DD0F0000}"/>
    <cellStyle name="1_Book3_12 (2)_NGTK-daydu-2014-Laodong" xfId="4749" xr:uid="{00000000-0005-0000-0000-0000DE0F0000}"/>
    <cellStyle name="1_Book3_12 (2)_nien giam tom tat nong nghiep 2013" xfId="4750" xr:uid="{00000000-0005-0000-0000-0000DF0F0000}"/>
    <cellStyle name="1_Book3_12 (2)_Niengiam_Hung_final" xfId="4751" xr:uid="{00000000-0005-0000-0000-0000E00F0000}"/>
    <cellStyle name="1_Book3_12 (2)_Phan II (In)" xfId="4752" xr:uid="{00000000-0005-0000-0000-0000E10F0000}"/>
    <cellStyle name="1_Book3_12 (2)_Xl0000167" xfId="1933" xr:uid="{00000000-0005-0000-0000-0000E20F0000}"/>
    <cellStyle name="1_Book3_12 Chi so gia 2012(chuan) co so" xfId="1934" xr:uid="{00000000-0005-0000-0000-0000E30F0000}"/>
    <cellStyle name="1_Book3_12 Giao duc, Y Te va Muc songnam2011" xfId="1935" xr:uid="{00000000-0005-0000-0000-0000E40F0000}"/>
    <cellStyle name="1_Book3_12 Giao duc, Y Te va Muc songnam2011_nien giam tom tat nong nghiep 2013" xfId="4753" xr:uid="{00000000-0005-0000-0000-0000E50F0000}"/>
    <cellStyle name="1_Book3_12 Giao duc, Y Te va Muc songnam2011_Phan II (In)" xfId="4754" xr:uid="{00000000-0005-0000-0000-0000E60F0000}"/>
    <cellStyle name="1_Book3_13 Van tai 2012" xfId="1936" xr:uid="{00000000-0005-0000-0000-0000E70F0000}"/>
    <cellStyle name="1_Book3_Book1" xfId="1937" xr:uid="{00000000-0005-0000-0000-0000E80F0000}"/>
    <cellStyle name="1_Book3_Book1 2" xfId="4755" xr:uid="{00000000-0005-0000-0000-0000E90F0000}"/>
    <cellStyle name="1_Book3_Book1_Book2" xfId="4756" xr:uid="{00000000-0005-0000-0000-0000EA0F0000}"/>
    <cellStyle name="1_Book3_Book1_Mau" xfId="4757" xr:uid="{00000000-0005-0000-0000-0000EB0F0000}"/>
    <cellStyle name="1_Book3_Book1_NGTK-daydu-2014-Laodong" xfId="4758" xr:uid="{00000000-0005-0000-0000-0000EC0F0000}"/>
    <cellStyle name="1_Book3_Book1_Niengiam_Hung_final" xfId="4759" xr:uid="{00000000-0005-0000-0000-0000ED0F0000}"/>
    <cellStyle name="1_Book3_Book2" xfId="4760" xr:uid="{00000000-0005-0000-0000-0000EE0F0000}"/>
    <cellStyle name="1_Book3_CucThongke-phucdap-Tuan-Anh" xfId="1938" xr:uid="{00000000-0005-0000-0000-0000EF0F0000}"/>
    <cellStyle name="1_Book3_Giaoduc2013(ok)" xfId="1939" xr:uid="{00000000-0005-0000-0000-0000F00F0000}"/>
    <cellStyle name="1_Book3_GTSXNN" xfId="1940" xr:uid="{00000000-0005-0000-0000-0000F10F0000}"/>
    <cellStyle name="1_Book3_GTSXNN_Nongnghiep NGDD 2012_cap nhat den 24-5-2013(1)" xfId="1941" xr:uid="{00000000-0005-0000-0000-0000F20F0000}"/>
    <cellStyle name="1_Book3_Maket NGTT2012 LN,TS (7-1-2013)" xfId="1942" xr:uid="{00000000-0005-0000-0000-0000F30F0000}"/>
    <cellStyle name="1_Book3_Maket NGTT2012 LN,TS (7-1-2013)_Nongnghiep" xfId="1943" xr:uid="{00000000-0005-0000-0000-0000F40F0000}"/>
    <cellStyle name="1_Book3_Mau" xfId="4761" xr:uid="{00000000-0005-0000-0000-0000F50F0000}"/>
    <cellStyle name="1_Book3_Ngiam_lamnghiep_2011_v2(1)(1)" xfId="1944" xr:uid="{00000000-0005-0000-0000-0000F60F0000}"/>
    <cellStyle name="1_Book3_Ngiam_lamnghiep_2011_v2(1)(1)_Nongnghiep" xfId="1945" xr:uid="{00000000-0005-0000-0000-0000F70F0000}"/>
    <cellStyle name="1_Book3_NGTK-daydu-2014-Laodong" xfId="4762" xr:uid="{00000000-0005-0000-0000-0000F80F0000}"/>
    <cellStyle name="1_Book3_NGTT LN,TS 2012 (Chuan)" xfId="1946" xr:uid="{00000000-0005-0000-0000-0000F90F0000}"/>
    <cellStyle name="1_Book3_Nien giam day du  Nong nghiep 2010" xfId="1947" xr:uid="{00000000-0005-0000-0000-0000FA0F0000}"/>
    <cellStyle name="1_Book3_Nien giam TT Vu Nong nghiep 2012(solieu)-gui Vu TH 29-3-2013" xfId="1948" xr:uid="{00000000-0005-0000-0000-0000FB0F0000}"/>
    <cellStyle name="1_Book3_Niengiam_Hung_final" xfId="4763" xr:uid="{00000000-0005-0000-0000-0000FC0F0000}"/>
    <cellStyle name="1_Book3_Nongnghiep" xfId="1949" xr:uid="{00000000-0005-0000-0000-0000FD0F0000}"/>
    <cellStyle name="1_Book3_Nongnghiep 2" xfId="4764" xr:uid="{00000000-0005-0000-0000-0000FE0F0000}"/>
    <cellStyle name="1_Book3_Nongnghiep_Bo sung 04 bieu Cong nghiep" xfId="1950" xr:uid="{00000000-0005-0000-0000-0000FF0F0000}"/>
    <cellStyle name="1_Book3_Nongnghiep_Bo sung 04 bieu Cong nghiep 2" xfId="4765" xr:uid="{00000000-0005-0000-0000-000000100000}"/>
    <cellStyle name="1_Book3_Nongnghiep_Bo sung 04 bieu Cong nghiep_Book2" xfId="4766" xr:uid="{00000000-0005-0000-0000-000001100000}"/>
    <cellStyle name="1_Book3_Nongnghiep_Bo sung 04 bieu Cong nghiep_Mau" xfId="4767" xr:uid="{00000000-0005-0000-0000-000002100000}"/>
    <cellStyle name="1_Book3_Nongnghiep_Bo sung 04 bieu Cong nghiep_NGTK-daydu-2014-Laodong" xfId="4768" xr:uid="{00000000-0005-0000-0000-000003100000}"/>
    <cellStyle name="1_Book3_Nongnghiep_Bo sung 04 bieu Cong nghiep_Niengiam_Hung_final" xfId="4769" xr:uid="{00000000-0005-0000-0000-000004100000}"/>
    <cellStyle name="1_Book3_Nongnghiep_Book2" xfId="4770" xr:uid="{00000000-0005-0000-0000-000005100000}"/>
    <cellStyle name="1_Book3_Nongnghiep_Mau" xfId="1951" xr:uid="{00000000-0005-0000-0000-000006100000}"/>
    <cellStyle name="1_Book3_Nongnghiep_NGDD 2013 Thu chi NSNN " xfId="4771" xr:uid="{00000000-0005-0000-0000-000007100000}"/>
    <cellStyle name="1_Book3_Nongnghiep_NGTK-daydu-2014-Laodong" xfId="4772" xr:uid="{00000000-0005-0000-0000-000008100000}"/>
    <cellStyle name="1_Book3_Nongnghiep_Niengiam_Hung_final" xfId="4773" xr:uid="{00000000-0005-0000-0000-000009100000}"/>
    <cellStyle name="1_Book3_Nongnghiep_Nongnghiep NGDD 2012_cap nhat den 24-5-2013(1)" xfId="1952" xr:uid="{00000000-0005-0000-0000-00000A100000}"/>
    <cellStyle name="1_Book3_Nongnghiep_TKQG" xfId="1953" xr:uid="{00000000-0005-0000-0000-00000B100000}"/>
    <cellStyle name="1_Book3_So lieu quoc te TH" xfId="1954" xr:uid="{00000000-0005-0000-0000-00000C100000}"/>
    <cellStyle name="1_Book3_So lieu quoc te TH_08 Cong nghiep 2010" xfId="1955" xr:uid="{00000000-0005-0000-0000-00000D100000}"/>
    <cellStyle name="1_Book3_So lieu quoc te TH_08 Thuong mai va Du lich (Ok)" xfId="1956" xr:uid="{00000000-0005-0000-0000-00000E100000}"/>
    <cellStyle name="1_Book3_So lieu quoc te TH_09 Chi so gia 2011- VuTKG-1 (Ok)" xfId="1957" xr:uid="{00000000-0005-0000-0000-00000F100000}"/>
    <cellStyle name="1_Book3_So lieu quoc te TH_09 Du lich" xfId="1958" xr:uid="{00000000-0005-0000-0000-000010100000}"/>
    <cellStyle name="1_Book3_So lieu quoc te TH_10 Van tai va BCVT (da sua ok)" xfId="1959" xr:uid="{00000000-0005-0000-0000-000011100000}"/>
    <cellStyle name="1_Book3_So lieu quoc te TH_12 Giao duc, Y Te va Muc songnam2011" xfId="1960" xr:uid="{00000000-0005-0000-0000-000012100000}"/>
    <cellStyle name="1_Book3_So lieu quoc te TH_nien giam tom tat du lich va XNK" xfId="1961" xr:uid="{00000000-0005-0000-0000-000013100000}"/>
    <cellStyle name="1_Book3_So lieu quoc te TH_Nongnghiep" xfId="1962" xr:uid="{00000000-0005-0000-0000-000014100000}"/>
    <cellStyle name="1_Book3_So lieu quoc te TH_XNK" xfId="1963" xr:uid="{00000000-0005-0000-0000-000015100000}"/>
    <cellStyle name="1_Book3_So lieu quoc te(GDP)" xfId="1964" xr:uid="{00000000-0005-0000-0000-000016100000}"/>
    <cellStyle name="1_Book3_So lieu quoc te(GDP) 2" xfId="4774" xr:uid="{00000000-0005-0000-0000-000017100000}"/>
    <cellStyle name="1_Book3_So lieu quoc te(GDP)_02  Dan so lao dong(OK)" xfId="1965" xr:uid="{00000000-0005-0000-0000-000018100000}"/>
    <cellStyle name="1_Book3_So lieu quoc te(GDP)_03 TKQG va Thu chi NSNN 2012" xfId="1966" xr:uid="{00000000-0005-0000-0000-000019100000}"/>
    <cellStyle name="1_Book3_So lieu quoc te(GDP)_04 Doanh nghiep va CSKDCT 2012" xfId="1967" xr:uid="{00000000-0005-0000-0000-00001A100000}"/>
    <cellStyle name="1_Book3_So lieu quoc te(GDP)_05 Doanh nghiep va Ca the_2011 (Ok)" xfId="1968" xr:uid="{00000000-0005-0000-0000-00001B100000}"/>
    <cellStyle name="1_Book3_So lieu quoc te(GDP)_06 NGTT LN,TS 2013 co so" xfId="4775" xr:uid="{00000000-0005-0000-0000-00001C100000}"/>
    <cellStyle name="1_Book3_So lieu quoc te(GDP)_07 NGTT CN 2012" xfId="1969" xr:uid="{00000000-0005-0000-0000-00001D100000}"/>
    <cellStyle name="1_Book3_So lieu quoc te(GDP)_08 Thuong mai Tong muc - Diep" xfId="1970" xr:uid="{00000000-0005-0000-0000-00001E100000}"/>
    <cellStyle name="1_Book3_So lieu quoc te(GDP)_08 Thuong mai va Du lich (Ok)" xfId="1971" xr:uid="{00000000-0005-0000-0000-00001F100000}"/>
    <cellStyle name="1_Book3_So lieu quoc te(GDP)_08 Thuong mai va Du lich (Ok)_nien giam tom tat nong nghiep 2013" xfId="4776" xr:uid="{00000000-0005-0000-0000-000020100000}"/>
    <cellStyle name="1_Book3_So lieu quoc te(GDP)_08 Thuong mai va Du lich (Ok)_Phan II (In)" xfId="4777" xr:uid="{00000000-0005-0000-0000-000021100000}"/>
    <cellStyle name="1_Book3_So lieu quoc te(GDP)_09 Chi so gia 2011- VuTKG-1 (Ok)" xfId="1972" xr:uid="{00000000-0005-0000-0000-000022100000}"/>
    <cellStyle name="1_Book3_So lieu quoc te(GDP)_09 Chi so gia 2011- VuTKG-1 (Ok)_nien giam tom tat nong nghiep 2013" xfId="4778" xr:uid="{00000000-0005-0000-0000-000023100000}"/>
    <cellStyle name="1_Book3_So lieu quoc te(GDP)_09 Chi so gia 2011- VuTKG-1 (Ok)_Phan II (In)" xfId="4779" xr:uid="{00000000-0005-0000-0000-000024100000}"/>
    <cellStyle name="1_Book3_So lieu quoc te(GDP)_09 Du lich" xfId="1973" xr:uid="{00000000-0005-0000-0000-000025100000}"/>
    <cellStyle name="1_Book3_So lieu quoc te(GDP)_09 Du lich_nien giam tom tat nong nghiep 2013" xfId="4780" xr:uid="{00000000-0005-0000-0000-000026100000}"/>
    <cellStyle name="1_Book3_So lieu quoc te(GDP)_09 Du lich_Phan II (In)" xfId="4781" xr:uid="{00000000-0005-0000-0000-000027100000}"/>
    <cellStyle name="1_Book3_So lieu quoc te(GDP)_10 Van tai va BCVT (da sua ok)" xfId="1974" xr:uid="{00000000-0005-0000-0000-000028100000}"/>
    <cellStyle name="1_Book3_So lieu quoc te(GDP)_10 Van tai va BCVT (da sua ok)_nien giam tom tat nong nghiep 2013" xfId="4782" xr:uid="{00000000-0005-0000-0000-000029100000}"/>
    <cellStyle name="1_Book3_So lieu quoc te(GDP)_10 Van tai va BCVT (da sua ok)_Phan II (In)" xfId="4783" xr:uid="{00000000-0005-0000-0000-00002A100000}"/>
    <cellStyle name="1_Book3_So lieu quoc te(GDP)_11 (3)" xfId="1975" xr:uid="{00000000-0005-0000-0000-00002B100000}"/>
    <cellStyle name="1_Book3_So lieu quoc te(GDP)_11 (3) 2" xfId="4784" xr:uid="{00000000-0005-0000-0000-00002C100000}"/>
    <cellStyle name="1_Book3_So lieu quoc te(GDP)_11 (3)_04 Doanh nghiep va CSKDCT 2012" xfId="1976" xr:uid="{00000000-0005-0000-0000-00002D100000}"/>
    <cellStyle name="1_Book3_So lieu quoc te(GDP)_11 (3)_Book2" xfId="4785" xr:uid="{00000000-0005-0000-0000-00002E100000}"/>
    <cellStyle name="1_Book3_So lieu quoc te(GDP)_11 (3)_NGTK-daydu-2014-Laodong" xfId="4786" xr:uid="{00000000-0005-0000-0000-00002F100000}"/>
    <cellStyle name="1_Book3_So lieu quoc te(GDP)_11 (3)_nien giam tom tat nong nghiep 2013" xfId="4787" xr:uid="{00000000-0005-0000-0000-000030100000}"/>
    <cellStyle name="1_Book3_So lieu quoc te(GDP)_11 (3)_Niengiam_Hung_final" xfId="4788" xr:uid="{00000000-0005-0000-0000-000031100000}"/>
    <cellStyle name="1_Book3_So lieu quoc te(GDP)_11 (3)_Phan II (In)" xfId="4789" xr:uid="{00000000-0005-0000-0000-000032100000}"/>
    <cellStyle name="1_Book3_So lieu quoc te(GDP)_11 (3)_Xl0000167" xfId="1977" xr:uid="{00000000-0005-0000-0000-000033100000}"/>
    <cellStyle name="1_Book3_So lieu quoc te(GDP)_12 (2)" xfId="1978" xr:uid="{00000000-0005-0000-0000-000034100000}"/>
    <cellStyle name="1_Book3_So lieu quoc te(GDP)_12 (2) 2" xfId="4790" xr:uid="{00000000-0005-0000-0000-000035100000}"/>
    <cellStyle name="1_Book3_So lieu quoc te(GDP)_12 (2)_04 Doanh nghiep va CSKDCT 2012" xfId="1979" xr:uid="{00000000-0005-0000-0000-000036100000}"/>
    <cellStyle name="1_Book3_So lieu quoc te(GDP)_12 (2)_Book2" xfId="4791" xr:uid="{00000000-0005-0000-0000-000037100000}"/>
    <cellStyle name="1_Book3_So lieu quoc te(GDP)_12 (2)_NGTK-daydu-2014-Laodong" xfId="4792" xr:uid="{00000000-0005-0000-0000-000038100000}"/>
    <cellStyle name="1_Book3_So lieu quoc te(GDP)_12 (2)_nien giam tom tat nong nghiep 2013" xfId="4793" xr:uid="{00000000-0005-0000-0000-000039100000}"/>
    <cellStyle name="1_Book3_So lieu quoc te(GDP)_12 (2)_Niengiam_Hung_final" xfId="4794" xr:uid="{00000000-0005-0000-0000-00003A100000}"/>
    <cellStyle name="1_Book3_So lieu quoc te(GDP)_12 (2)_Phan II (In)" xfId="4795" xr:uid="{00000000-0005-0000-0000-00003B100000}"/>
    <cellStyle name="1_Book3_So lieu quoc te(GDP)_12 (2)_Xl0000167" xfId="1980" xr:uid="{00000000-0005-0000-0000-00003C100000}"/>
    <cellStyle name="1_Book3_So lieu quoc te(GDP)_12 Giao duc, Y Te va Muc songnam2011" xfId="1981" xr:uid="{00000000-0005-0000-0000-00003D100000}"/>
    <cellStyle name="1_Book3_So lieu quoc te(GDP)_12 Giao duc, Y Te va Muc songnam2011_nien giam tom tat nong nghiep 2013" xfId="4796" xr:uid="{00000000-0005-0000-0000-00003E100000}"/>
    <cellStyle name="1_Book3_So lieu quoc te(GDP)_12 Giao duc, Y Te va Muc songnam2011_Phan II (In)" xfId="4797" xr:uid="{00000000-0005-0000-0000-00003F100000}"/>
    <cellStyle name="1_Book3_So lieu quoc te(GDP)_12 MSDC_Thuy Van" xfId="4798" xr:uid="{00000000-0005-0000-0000-000040100000}"/>
    <cellStyle name="1_Book3_So lieu quoc te(GDP)_12 So lieu quoc te (Ok)" xfId="1982" xr:uid="{00000000-0005-0000-0000-000041100000}"/>
    <cellStyle name="1_Book3_So lieu quoc te(GDP)_12 So lieu quoc te (Ok)_nien giam tom tat nong nghiep 2013" xfId="4799" xr:uid="{00000000-0005-0000-0000-000042100000}"/>
    <cellStyle name="1_Book3_So lieu quoc te(GDP)_12 So lieu quoc te (Ok)_Phan II (In)" xfId="4800" xr:uid="{00000000-0005-0000-0000-000043100000}"/>
    <cellStyle name="1_Book3_So lieu quoc te(GDP)_13 Van tai 2012" xfId="1983" xr:uid="{00000000-0005-0000-0000-000044100000}"/>
    <cellStyle name="1_Book3_So lieu quoc te(GDP)_Book2" xfId="4801" xr:uid="{00000000-0005-0000-0000-000045100000}"/>
    <cellStyle name="1_Book3_So lieu quoc te(GDP)_Giaoduc2013(ok)" xfId="1984" xr:uid="{00000000-0005-0000-0000-000046100000}"/>
    <cellStyle name="1_Book3_So lieu quoc te(GDP)_Maket NGTT2012 LN,TS (7-1-2013)" xfId="1985" xr:uid="{00000000-0005-0000-0000-000047100000}"/>
    <cellStyle name="1_Book3_So lieu quoc te(GDP)_Maket NGTT2012 LN,TS (7-1-2013)_Nongnghiep" xfId="1986" xr:uid="{00000000-0005-0000-0000-000048100000}"/>
    <cellStyle name="1_Book3_So lieu quoc te(GDP)_Ngiam_lamnghiep_2011_v2(1)(1)" xfId="1987" xr:uid="{00000000-0005-0000-0000-000049100000}"/>
    <cellStyle name="1_Book3_So lieu quoc te(GDP)_Ngiam_lamnghiep_2011_v2(1)(1)_Nongnghiep" xfId="1988" xr:uid="{00000000-0005-0000-0000-00004A100000}"/>
    <cellStyle name="1_Book3_So lieu quoc te(GDP)_NGTK-daydu-2014-Laodong" xfId="4802" xr:uid="{00000000-0005-0000-0000-00004B100000}"/>
    <cellStyle name="1_Book3_So lieu quoc te(GDP)_NGTT LN,TS 2012 (Chuan)" xfId="1989" xr:uid="{00000000-0005-0000-0000-00004C100000}"/>
    <cellStyle name="1_Book3_So lieu quoc te(GDP)_Nien giam TT Vu Nong nghiep 2012(solieu)-gui Vu TH 29-3-2013" xfId="1990" xr:uid="{00000000-0005-0000-0000-00004D100000}"/>
    <cellStyle name="1_Book3_So lieu quoc te(GDP)_Niengiam_Hung_final" xfId="4803" xr:uid="{00000000-0005-0000-0000-00004E100000}"/>
    <cellStyle name="1_Book3_So lieu quoc te(GDP)_Nongnghiep" xfId="1991" xr:uid="{00000000-0005-0000-0000-00004F100000}"/>
    <cellStyle name="1_Book3_So lieu quoc te(GDP)_Nongnghiep NGDD 2012_cap nhat den 24-5-2013(1)" xfId="1992" xr:uid="{00000000-0005-0000-0000-000050100000}"/>
    <cellStyle name="1_Book3_So lieu quoc te(GDP)_Nongnghiep_Nongnghiep NGDD 2012_cap nhat den 24-5-2013(1)" xfId="1993" xr:uid="{00000000-0005-0000-0000-000051100000}"/>
    <cellStyle name="1_Book3_So lieu quoc te(GDP)_TKQG" xfId="1994" xr:uid="{00000000-0005-0000-0000-000052100000}"/>
    <cellStyle name="1_Book3_So lieu quoc te(GDP)_Xl0000147" xfId="1995" xr:uid="{00000000-0005-0000-0000-000053100000}"/>
    <cellStyle name="1_Book3_So lieu quoc te(GDP)_Xl0000167" xfId="1996" xr:uid="{00000000-0005-0000-0000-000054100000}"/>
    <cellStyle name="1_Book3_So lieu quoc te(GDP)_XNK" xfId="1997" xr:uid="{00000000-0005-0000-0000-000055100000}"/>
    <cellStyle name="1_Book3_So lieu quoc te(GDP)_XNK_nien giam tom tat nong nghiep 2013" xfId="4804" xr:uid="{00000000-0005-0000-0000-000056100000}"/>
    <cellStyle name="1_Book3_So lieu quoc te(GDP)_XNK_Phan II (In)" xfId="4805" xr:uid="{00000000-0005-0000-0000-000057100000}"/>
    <cellStyle name="1_Book3_TKQG" xfId="1998" xr:uid="{00000000-0005-0000-0000-000058100000}"/>
    <cellStyle name="1_Book3_Xl0000006" xfId="4806" xr:uid="{00000000-0005-0000-0000-000059100000}"/>
    <cellStyle name="1_Book3_Xl0000147" xfId="1999" xr:uid="{00000000-0005-0000-0000-00005A100000}"/>
    <cellStyle name="1_Book3_Xl0000167" xfId="2000" xr:uid="{00000000-0005-0000-0000-00005B100000}"/>
    <cellStyle name="1_Book3_XNK" xfId="2001" xr:uid="{00000000-0005-0000-0000-00005C100000}"/>
    <cellStyle name="1_Book3_XNK 2" xfId="4807" xr:uid="{00000000-0005-0000-0000-00005D100000}"/>
    <cellStyle name="1_Book3_XNK_08 Thuong mai Tong muc - Diep" xfId="2002" xr:uid="{00000000-0005-0000-0000-00005E100000}"/>
    <cellStyle name="1_Book3_XNK_08 Thuong mai Tong muc - Diep_nien giam tom tat nong nghiep 2013" xfId="4808" xr:uid="{00000000-0005-0000-0000-00005F100000}"/>
    <cellStyle name="1_Book3_XNK_08 Thuong mai Tong muc - Diep_Phan II (In)" xfId="4809" xr:uid="{00000000-0005-0000-0000-000060100000}"/>
    <cellStyle name="1_Book3_XNK_Bo sung 04 bieu Cong nghiep" xfId="2003" xr:uid="{00000000-0005-0000-0000-000061100000}"/>
    <cellStyle name="1_Book3_XNK_Bo sung 04 bieu Cong nghiep 2" xfId="4810" xr:uid="{00000000-0005-0000-0000-000062100000}"/>
    <cellStyle name="1_Book3_XNK_Bo sung 04 bieu Cong nghiep_Book2" xfId="4811" xr:uid="{00000000-0005-0000-0000-000063100000}"/>
    <cellStyle name="1_Book3_XNK_Bo sung 04 bieu Cong nghiep_Mau" xfId="4812" xr:uid="{00000000-0005-0000-0000-000064100000}"/>
    <cellStyle name="1_Book3_XNK_Bo sung 04 bieu Cong nghiep_NGTK-daydu-2014-Laodong" xfId="4813" xr:uid="{00000000-0005-0000-0000-000065100000}"/>
    <cellStyle name="1_Book3_XNK_Bo sung 04 bieu Cong nghiep_Niengiam_Hung_final" xfId="4814" xr:uid="{00000000-0005-0000-0000-000066100000}"/>
    <cellStyle name="1_Book3_XNK_Book2" xfId="4815" xr:uid="{00000000-0005-0000-0000-000067100000}"/>
    <cellStyle name="1_Book3_XNK_Mau" xfId="4816" xr:uid="{00000000-0005-0000-0000-000068100000}"/>
    <cellStyle name="1_Book3_XNK_NGTK-daydu-2014-Laodong" xfId="4817" xr:uid="{00000000-0005-0000-0000-000069100000}"/>
    <cellStyle name="1_Book3_XNK_Niengiam_Hung_final" xfId="4818" xr:uid="{00000000-0005-0000-0000-00006A100000}"/>
    <cellStyle name="1_Book3_XNK-2012" xfId="2004" xr:uid="{00000000-0005-0000-0000-00006B100000}"/>
    <cellStyle name="1_Book3_XNK-2012_nien giam tom tat nong nghiep 2013" xfId="4819" xr:uid="{00000000-0005-0000-0000-00006C100000}"/>
    <cellStyle name="1_Book3_XNK-2012_Phan II (In)" xfId="4820" xr:uid="{00000000-0005-0000-0000-00006D100000}"/>
    <cellStyle name="1_Book3_XNK-Market" xfId="2005" xr:uid="{00000000-0005-0000-0000-00006E100000}"/>
    <cellStyle name="1_Book4" xfId="2006" xr:uid="{00000000-0005-0000-0000-00006F100000}"/>
    <cellStyle name="1_Book4 2" xfId="4821" xr:uid="{00000000-0005-0000-0000-000070100000}"/>
    <cellStyle name="1_Book4_08 Cong nghiep 2010" xfId="2007" xr:uid="{00000000-0005-0000-0000-000071100000}"/>
    <cellStyle name="1_Book4_08 Thuong mai va Du lich (Ok)" xfId="2008" xr:uid="{00000000-0005-0000-0000-000072100000}"/>
    <cellStyle name="1_Book4_09 Chi so gia 2011- VuTKG-1 (Ok)" xfId="2009" xr:uid="{00000000-0005-0000-0000-000073100000}"/>
    <cellStyle name="1_Book4_09 Du lich" xfId="2010" xr:uid="{00000000-0005-0000-0000-000074100000}"/>
    <cellStyle name="1_Book4_10 Van tai va BCVT (da sua ok)" xfId="2011" xr:uid="{00000000-0005-0000-0000-000075100000}"/>
    <cellStyle name="1_Book4_12 Giao duc, Y Te va Muc songnam2011" xfId="2012" xr:uid="{00000000-0005-0000-0000-000076100000}"/>
    <cellStyle name="1_Book4_12 So lieu quoc te (Ok)" xfId="2013" xr:uid="{00000000-0005-0000-0000-000077100000}"/>
    <cellStyle name="1_Book4_Book1" xfId="2014" xr:uid="{00000000-0005-0000-0000-000078100000}"/>
    <cellStyle name="1_Book4_Book1 2" xfId="4822" xr:uid="{00000000-0005-0000-0000-000079100000}"/>
    <cellStyle name="1_Book4_Book1_Book2" xfId="4823" xr:uid="{00000000-0005-0000-0000-00007A100000}"/>
    <cellStyle name="1_Book4_Book1_Mau" xfId="4824" xr:uid="{00000000-0005-0000-0000-00007B100000}"/>
    <cellStyle name="1_Book4_Book1_NGTK-daydu-2014-Laodong" xfId="4825" xr:uid="{00000000-0005-0000-0000-00007C100000}"/>
    <cellStyle name="1_Book4_Book1_Niengiam_Hung_final" xfId="4826" xr:uid="{00000000-0005-0000-0000-00007D100000}"/>
    <cellStyle name="1_Book4_Book2" xfId="4827" xr:uid="{00000000-0005-0000-0000-00007E100000}"/>
    <cellStyle name="1_Book4_Mau" xfId="4828" xr:uid="{00000000-0005-0000-0000-00007F100000}"/>
    <cellStyle name="1_Book4_NGTK-daydu-2014-Laodong" xfId="4829" xr:uid="{00000000-0005-0000-0000-000080100000}"/>
    <cellStyle name="1_Book4_nien giam tom tat du lich va XNK" xfId="2015" xr:uid="{00000000-0005-0000-0000-000081100000}"/>
    <cellStyle name="1_Book4_Niengiam_Hung_final" xfId="4830" xr:uid="{00000000-0005-0000-0000-000082100000}"/>
    <cellStyle name="1_Book4_Nongnghiep" xfId="2016" xr:uid="{00000000-0005-0000-0000-000083100000}"/>
    <cellStyle name="1_Book4_XNK" xfId="2017" xr:uid="{00000000-0005-0000-0000-000084100000}"/>
    <cellStyle name="1_Book4_XNK-2012" xfId="2018" xr:uid="{00000000-0005-0000-0000-000085100000}"/>
    <cellStyle name="1_BRU-KI 2010-updated" xfId="2019" xr:uid="{00000000-0005-0000-0000-000086100000}"/>
    <cellStyle name="1_CAM-KI 2010-updated" xfId="2020" xr:uid="{00000000-0005-0000-0000-000087100000}"/>
    <cellStyle name="1_CAM-KI 2010-updated 2" xfId="2021" xr:uid="{00000000-0005-0000-0000-000088100000}"/>
    <cellStyle name="1_CSKDCT 2010" xfId="2022" xr:uid="{00000000-0005-0000-0000-000089100000}"/>
    <cellStyle name="1_CSKDCT 2010 2" xfId="4831" xr:uid="{00000000-0005-0000-0000-00008A100000}"/>
    <cellStyle name="1_CSKDCT 2010_Bo sung 04 bieu Cong nghiep" xfId="2023" xr:uid="{00000000-0005-0000-0000-00008B100000}"/>
    <cellStyle name="1_CSKDCT 2010_Bo sung 04 bieu Cong nghiep 2" xfId="4832" xr:uid="{00000000-0005-0000-0000-00008C100000}"/>
    <cellStyle name="1_CSKDCT 2010_Bo sung 04 bieu Cong nghiep_Book2" xfId="4833" xr:uid="{00000000-0005-0000-0000-00008D100000}"/>
    <cellStyle name="1_CSKDCT 2010_Bo sung 04 bieu Cong nghiep_Mau" xfId="4834" xr:uid="{00000000-0005-0000-0000-00008E100000}"/>
    <cellStyle name="1_CSKDCT 2010_Bo sung 04 bieu Cong nghiep_NGTK-daydu-2014-Laodong" xfId="4835" xr:uid="{00000000-0005-0000-0000-00008F100000}"/>
    <cellStyle name="1_CSKDCT 2010_Bo sung 04 bieu Cong nghiep_Niengiam_Hung_final" xfId="4836" xr:uid="{00000000-0005-0000-0000-000090100000}"/>
    <cellStyle name="1_CSKDCT 2010_Book2" xfId="4837" xr:uid="{00000000-0005-0000-0000-000091100000}"/>
    <cellStyle name="1_CSKDCT 2010_Mau" xfId="4838" xr:uid="{00000000-0005-0000-0000-000092100000}"/>
    <cellStyle name="1_CSKDCT 2010_NGTK-daydu-2014-Laodong" xfId="4839" xr:uid="{00000000-0005-0000-0000-000093100000}"/>
    <cellStyle name="1_CSKDCT 2010_Niengiam_Hung_final" xfId="4840" xr:uid="{00000000-0005-0000-0000-000094100000}"/>
    <cellStyle name="1_CucThongke-phucdap-Tuan-Anh" xfId="2024" xr:uid="{00000000-0005-0000-0000-000095100000}"/>
    <cellStyle name="1_dan so phan tich 10 nam(moi)" xfId="2025" xr:uid="{00000000-0005-0000-0000-000096100000}"/>
    <cellStyle name="1_dan so phan tich 10 nam(moi)_01 Don vi HC" xfId="4841" xr:uid="{00000000-0005-0000-0000-000097100000}"/>
    <cellStyle name="1_dan so phan tich 10 nam(moi)_02 Danso_Laodong 2012(chuan) CO SO" xfId="2026" xr:uid="{00000000-0005-0000-0000-000098100000}"/>
    <cellStyle name="1_dan so phan tich 10 nam(moi)_04 Doanh nghiep va CSKDCT 2012" xfId="2027" xr:uid="{00000000-0005-0000-0000-000099100000}"/>
    <cellStyle name="1_dan so phan tich 10 nam(moi)_12 MSDC_Thuy Van" xfId="4842" xr:uid="{00000000-0005-0000-0000-00009A100000}"/>
    <cellStyle name="1_dan so phan tich 10 nam(moi)_Don vi HC, dat dai, khi hau" xfId="4843" xr:uid="{00000000-0005-0000-0000-00009B100000}"/>
    <cellStyle name="1_dan so phan tich 10 nam(moi)_Mau" xfId="4844" xr:uid="{00000000-0005-0000-0000-00009C100000}"/>
    <cellStyle name="1_dan so phan tich 10 nam(moi)_Mau 2" xfId="4845" xr:uid="{00000000-0005-0000-0000-00009D100000}"/>
    <cellStyle name="1_dan so phan tich 10 nam(moi)_Mau_Book2" xfId="4846" xr:uid="{00000000-0005-0000-0000-00009E100000}"/>
    <cellStyle name="1_dan so phan tich 10 nam(moi)_Mau_NGTK-daydu-2014-Laodong" xfId="4847" xr:uid="{00000000-0005-0000-0000-00009F100000}"/>
    <cellStyle name="1_dan so phan tich 10 nam(moi)_Mau_Niengiam_Hung_final" xfId="4848" xr:uid="{00000000-0005-0000-0000-0000A0100000}"/>
    <cellStyle name="1_dan so phan tich 10 nam(moi)_NGDD 2013 Thu chi NSNN " xfId="4849" xr:uid="{00000000-0005-0000-0000-0000A1100000}"/>
    <cellStyle name="1_dan so phan tich 10 nam(moi)_NGTK-daydu-2014-VuDSLD(22.5.2015)" xfId="4850" xr:uid="{00000000-0005-0000-0000-0000A2100000}"/>
    <cellStyle name="1_dan so phan tich 10 nam(moi)_nien giam 28.5.12_sua tn_Oanh-gui-3.15pm-28-5-2012" xfId="2028" xr:uid="{00000000-0005-0000-0000-0000A3100000}"/>
    <cellStyle name="1_dan so phan tich 10 nam(moi)_Nien giam KT_TV 2010" xfId="2029" xr:uid="{00000000-0005-0000-0000-0000A4100000}"/>
    <cellStyle name="1_dan so phan tich 10 nam(moi)_nien giam tom tat nong nghiep 2013" xfId="4851" xr:uid="{00000000-0005-0000-0000-0000A5100000}"/>
    <cellStyle name="1_dan so phan tich 10 nam(moi)_Phan II (In)" xfId="4852" xr:uid="{00000000-0005-0000-0000-0000A6100000}"/>
    <cellStyle name="1_dan so phan tich 10 nam(moi)_Xl0000006" xfId="4853" xr:uid="{00000000-0005-0000-0000-0000A7100000}"/>
    <cellStyle name="1_dan so phan tich 10 nam(moi)_Xl0000167" xfId="2030" xr:uid="{00000000-0005-0000-0000-0000A8100000}"/>
    <cellStyle name="1_dan so phan tich 10 nam(moi)_Y te-VH TT_Tam(1)" xfId="4854" xr:uid="{00000000-0005-0000-0000-0000A9100000}"/>
    <cellStyle name="1_Dat Dai NGTT -2013" xfId="2031" xr:uid="{00000000-0005-0000-0000-0000AA100000}"/>
    <cellStyle name="1_Dat Dai NGTT -2013 2" xfId="4855" xr:uid="{00000000-0005-0000-0000-0000AB100000}"/>
    <cellStyle name="1_Dat Dai NGTT -2013_Book2" xfId="4856" xr:uid="{00000000-0005-0000-0000-0000AC100000}"/>
    <cellStyle name="1_Dat Dai NGTT -2013_NGTK-daydu-2014-Laodong" xfId="4857" xr:uid="{00000000-0005-0000-0000-0000AD100000}"/>
    <cellStyle name="1_Dat Dai NGTT -2013_Niengiam_Hung_final" xfId="4858" xr:uid="{00000000-0005-0000-0000-0000AE100000}"/>
    <cellStyle name="1_Giaoduc2013(ok)" xfId="2032" xr:uid="{00000000-0005-0000-0000-0000AF100000}"/>
    <cellStyle name="1_GTSXNN" xfId="2033" xr:uid="{00000000-0005-0000-0000-0000B0100000}"/>
    <cellStyle name="1_GTSXNN_Nongnghiep NGDD 2012_cap nhat den 24-5-2013(1)" xfId="2034" xr:uid="{00000000-0005-0000-0000-0000B1100000}"/>
    <cellStyle name="1_KI2008 Prototype-Balance of Payments-Mar2008-for typesetting" xfId="2035" xr:uid="{00000000-0005-0000-0000-0000B2100000}"/>
    <cellStyle name="1_Lam nghiep, thuy san 2010" xfId="2036" xr:uid="{00000000-0005-0000-0000-0000B3100000}"/>
    <cellStyle name="1_Lam nghiep, thuy san 2010 (ok)" xfId="2037" xr:uid="{00000000-0005-0000-0000-0000B4100000}"/>
    <cellStyle name="1_Lam nghiep, thuy san 2010 (ok) 2" xfId="4859" xr:uid="{00000000-0005-0000-0000-0000B5100000}"/>
    <cellStyle name="1_Lam nghiep, thuy san 2010 (ok)_01 Don vi HC" xfId="4860" xr:uid="{00000000-0005-0000-0000-0000B6100000}"/>
    <cellStyle name="1_Lam nghiep, thuy san 2010 (ok)_08 Cong nghiep 2010" xfId="2038" xr:uid="{00000000-0005-0000-0000-0000B7100000}"/>
    <cellStyle name="1_Lam nghiep, thuy san 2010 (ok)_08 Thuong mai va Du lich (Ok)" xfId="2039" xr:uid="{00000000-0005-0000-0000-0000B8100000}"/>
    <cellStyle name="1_Lam nghiep, thuy san 2010 (ok)_09 Chi so gia 2011- VuTKG-1 (Ok)" xfId="2040" xr:uid="{00000000-0005-0000-0000-0000B9100000}"/>
    <cellStyle name="1_Lam nghiep, thuy san 2010 (ok)_09 Du lich" xfId="2041" xr:uid="{00000000-0005-0000-0000-0000BA100000}"/>
    <cellStyle name="1_Lam nghiep, thuy san 2010 (ok)_09 Thuong mai va Du lich" xfId="2042" xr:uid="{00000000-0005-0000-0000-0000BB100000}"/>
    <cellStyle name="1_Lam nghiep, thuy san 2010 (ok)_10 Van tai va BCVT (da sua ok)" xfId="2043" xr:uid="{00000000-0005-0000-0000-0000BC100000}"/>
    <cellStyle name="1_Lam nghiep, thuy san 2010 (ok)_11 (3)" xfId="2044" xr:uid="{00000000-0005-0000-0000-0000BD100000}"/>
    <cellStyle name="1_Lam nghiep, thuy san 2010 (ok)_12 (2)" xfId="2045" xr:uid="{00000000-0005-0000-0000-0000BE100000}"/>
    <cellStyle name="1_Lam nghiep, thuy san 2010 (ok)_12 Giao duc, Y Te va Muc songnam2011" xfId="2046" xr:uid="{00000000-0005-0000-0000-0000BF100000}"/>
    <cellStyle name="1_Lam nghiep, thuy san 2010 (ok)_12 MSDC_Thuy Van" xfId="4861" xr:uid="{00000000-0005-0000-0000-0000C0100000}"/>
    <cellStyle name="1_Lam nghiep, thuy san 2010 (ok)_Book2" xfId="4862" xr:uid="{00000000-0005-0000-0000-0000C1100000}"/>
    <cellStyle name="1_Lam nghiep, thuy san 2010 (ok)_Don vi HC, dat dai, khi hau" xfId="4863" xr:uid="{00000000-0005-0000-0000-0000C2100000}"/>
    <cellStyle name="1_Lam nghiep, thuy san 2010 (ok)_Mau" xfId="4864" xr:uid="{00000000-0005-0000-0000-0000C3100000}"/>
    <cellStyle name="1_Lam nghiep, thuy san 2010 (ok)_NGTK-daydu-2014-Laodong" xfId="4865" xr:uid="{00000000-0005-0000-0000-0000C4100000}"/>
    <cellStyle name="1_Lam nghiep, thuy san 2010 (ok)_nien giam tom tat du lich va XNK" xfId="2047" xr:uid="{00000000-0005-0000-0000-0000C5100000}"/>
    <cellStyle name="1_Lam nghiep, thuy san 2010 (ok)_Niengiam_Hung_final" xfId="4866" xr:uid="{00000000-0005-0000-0000-0000C6100000}"/>
    <cellStyle name="1_Lam nghiep, thuy san 2010 (ok)_Nongnghiep" xfId="2048" xr:uid="{00000000-0005-0000-0000-0000C7100000}"/>
    <cellStyle name="1_Lam nghiep, thuy san 2010 (ok)_TKQG" xfId="4867" xr:uid="{00000000-0005-0000-0000-0000C8100000}"/>
    <cellStyle name="1_Lam nghiep, thuy san 2010 (ok)_Xl0000006" xfId="4868" xr:uid="{00000000-0005-0000-0000-0000C9100000}"/>
    <cellStyle name="1_Lam nghiep, thuy san 2010 (ok)_XNK" xfId="2049" xr:uid="{00000000-0005-0000-0000-0000CA100000}"/>
    <cellStyle name="1_Lam nghiep, thuy san 2010 (ok)_Y te-VH TT_Tam(1)" xfId="4869" xr:uid="{00000000-0005-0000-0000-0000CB100000}"/>
    <cellStyle name="1_Lam nghiep, thuy san 2010 10" xfId="2050" xr:uid="{00000000-0005-0000-0000-0000CC100000}"/>
    <cellStyle name="1_Lam nghiep, thuy san 2010 11" xfId="2051" xr:uid="{00000000-0005-0000-0000-0000CD100000}"/>
    <cellStyle name="1_Lam nghiep, thuy san 2010 12" xfId="2052" xr:uid="{00000000-0005-0000-0000-0000CE100000}"/>
    <cellStyle name="1_Lam nghiep, thuy san 2010 13" xfId="2053" xr:uid="{00000000-0005-0000-0000-0000CF100000}"/>
    <cellStyle name="1_Lam nghiep, thuy san 2010 14" xfId="2054" xr:uid="{00000000-0005-0000-0000-0000D0100000}"/>
    <cellStyle name="1_Lam nghiep, thuy san 2010 15" xfId="2055" xr:uid="{00000000-0005-0000-0000-0000D1100000}"/>
    <cellStyle name="1_Lam nghiep, thuy san 2010 16" xfId="2056" xr:uid="{00000000-0005-0000-0000-0000D2100000}"/>
    <cellStyle name="1_Lam nghiep, thuy san 2010 17" xfId="2057" xr:uid="{00000000-0005-0000-0000-0000D3100000}"/>
    <cellStyle name="1_Lam nghiep, thuy san 2010 18" xfId="2058" xr:uid="{00000000-0005-0000-0000-0000D4100000}"/>
    <cellStyle name="1_Lam nghiep, thuy san 2010 19" xfId="2059" xr:uid="{00000000-0005-0000-0000-0000D5100000}"/>
    <cellStyle name="1_Lam nghiep, thuy san 2010 2" xfId="2060" xr:uid="{00000000-0005-0000-0000-0000D6100000}"/>
    <cellStyle name="1_Lam nghiep, thuy san 2010 20" xfId="4870" xr:uid="{00000000-0005-0000-0000-0000D7100000}"/>
    <cellStyle name="1_Lam nghiep, thuy san 2010 21" xfId="4871" xr:uid="{00000000-0005-0000-0000-0000D8100000}"/>
    <cellStyle name="1_Lam nghiep, thuy san 2010 3" xfId="2061" xr:uid="{00000000-0005-0000-0000-0000D9100000}"/>
    <cellStyle name="1_Lam nghiep, thuy san 2010 4" xfId="2062" xr:uid="{00000000-0005-0000-0000-0000DA100000}"/>
    <cellStyle name="1_Lam nghiep, thuy san 2010 5" xfId="2063" xr:uid="{00000000-0005-0000-0000-0000DB100000}"/>
    <cellStyle name="1_Lam nghiep, thuy san 2010 6" xfId="2064" xr:uid="{00000000-0005-0000-0000-0000DC100000}"/>
    <cellStyle name="1_Lam nghiep, thuy san 2010 7" xfId="2065" xr:uid="{00000000-0005-0000-0000-0000DD100000}"/>
    <cellStyle name="1_Lam nghiep, thuy san 2010 8" xfId="2066" xr:uid="{00000000-0005-0000-0000-0000DE100000}"/>
    <cellStyle name="1_Lam nghiep, thuy san 2010 9" xfId="2067" xr:uid="{00000000-0005-0000-0000-0000DF100000}"/>
    <cellStyle name="1_Lam nghiep, thuy san 2010_01 Don vi HC" xfId="2068" xr:uid="{00000000-0005-0000-0000-0000E0100000}"/>
    <cellStyle name="1_Lam nghiep, thuy san 2010_01 Don vi HC 2" xfId="4872" xr:uid="{00000000-0005-0000-0000-0000E1100000}"/>
    <cellStyle name="1_Lam nghiep, thuy san 2010_01 Don vi HC_Book2" xfId="4873" xr:uid="{00000000-0005-0000-0000-0000E2100000}"/>
    <cellStyle name="1_Lam nghiep, thuy san 2010_01 Don vi HC_NGTK-daydu-2014-Laodong" xfId="4874" xr:uid="{00000000-0005-0000-0000-0000E3100000}"/>
    <cellStyle name="1_Lam nghiep, thuy san 2010_01 Don vi HC_Niengiam_Hung_final" xfId="4875" xr:uid="{00000000-0005-0000-0000-0000E4100000}"/>
    <cellStyle name="1_Lam nghiep, thuy san 2010_02  Dan so lao dong(OK)" xfId="2069" xr:uid="{00000000-0005-0000-0000-0000E5100000}"/>
    <cellStyle name="1_Lam nghiep, thuy san 2010_02 Danso_Laodong 2012(chuan) CO SO" xfId="2070" xr:uid="{00000000-0005-0000-0000-0000E6100000}"/>
    <cellStyle name="1_Lam nghiep, thuy san 2010_03 TKQG va Thu chi NSNN 2012" xfId="2071" xr:uid="{00000000-0005-0000-0000-0000E7100000}"/>
    <cellStyle name="1_Lam nghiep, thuy san 2010_04 Doanh nghiep va CSKDCT 2012" xfId="2072" xr:uid="{00000000-0005-0000-0000-0000E8100000}"/>
    <cellStyle name="1_Lam nghiep, thuy san 2010_05 Doanh nghiep va Ca the_2011 (Ok)" xfId="2073" xr:uid="{00000000-0005-0000-0000-0000E9100000}"/>
    <cellStyle name="1_Lam nghiep, thuy san 2010_06 NGTT LN,TS 2013 co so" xfId="4876" xr:uid="{00000000-0005-0000-0000-0000EA100000}"/>
    <cellStyle name="1_Lam nghiep, thuy san 2010_06 Nong, lam nghiep 2010  (ok)" xfId="2074" xr:uid="{00000000-0005-0000-0000-0000EB100000}"/>
    <cellStyle name="1_Lam nghiep, thuy san 2010_07 NGTT CN 2012" xfId="2075" xr:uid="{00000000-0005-0000-0000-0000EC100000}"/>
    <cellStyle name="1_Lam nghiep, thuy san 2010_08 Thuong mai Tong muc - Diep" xfId="2076" xr:uid="{00000000-0005-0000-0000-0000ED100000}"/>
    <cellStyle name="1_Lam nghiep, thuy san 2010_08 Thuong mai va Du lich (Ok)" xfId="2077" xr:uid="{00000000-0005-0000-0000-0000EE100000}"/>
    <cellStyle name="1_Lam nghiep, thuy san 2010_08 Thuong mai va Du lich (Ok)_nien giam tom tat nong nghiep 2013" xfId="4877" xr:uid="{00000000-0005-0000-0000-0000EF100000}"/>
    <cellStyle name="1_Lam nghiep, thuy san 2010_08 Thuong mai va Du lich (Ok)_Phan II (In)" xfId="4878" xr:uid="{00000000-0005-0000-0000-0000F0100000}"/>
    <cellStyle name="1_Lam nghiep, thuy san 2010_09 Chi so gia 2011- VuTKG-1 (Ok)" xfId="2078" xr:uid="{00000000-0005-0000-0000-0000F1100000}"/>
    <cellStyle name="1_Lam nghiep, thuy san 2010_09 Chi so gia 2011- VuTKG-1 (Ok)_nien giam tom tat nong nghiep 2013" xfId="4879" xr:uid="{00000000-0005-0000-0000-0000F2100000}"/>
    <cellStyle name="1_Lam nghiep, thuy san 2010_09 Chi so gia 2011- VuTKG-1 (Ok)_Phan II (In)" xfId="4880" xr:uid="{00000000-0005-0000-0000-0000F3100000}"/>
    <cellStyle name="1_Lam nghiep, thuy san 2010_09 Du lich" xfId="2079" xr:uid="{00000000-0005-0000-0000-0000F4100000}"/>
    <cellStyle name="1_Lam nghiep, thuy san 2010_09 Du lich_nien giam tom tat nong nghiep 2013" xfId="4881" xr:uid="{00000000-0005-0000-0000-0000F5100000}"/>
    <cellStyle name="1_Lam nghiep, thuy san 2010_09 Du lich_Phan II (In)" xfId="4882" xr:uid="{00000000-0005-0000-0000-0000F6100000}"/>
    <cellStyle name="1_Lam nghiep, thuy san 2010_09 Thuong mai va Du lich" xfId="2080" xr:uid="{00000000-0005-0000-0000-0000F7100000}"/>
    <cellStyle name="1_Lam nghiep, thuy san 2010_10 Van tai va BCVT (da sua ok)" xfId="2081" xr:uid="{00000000-0005-0000-0000-0000F8100000}"/>
    <cellStyle name="1_Lam nghiep, thuy san 2010_10 Van tai va BCVT (da sua ok)_nien giam tom tat nong nghiep 2013" xfId="4883" xr:uid="{00000000-0005-0000-0000-0000F9100000}"/>
    <cellStyle name="1_Lam nghiep, thuy san 2010_10 Van tai va BCVT (da sua ok)_Phan II (In)" xfId="4884" xr:uid="{00000000-0005-0000-0000-0000FA100000}"/>
    <cellStyle name="1_Lam nghiep, thuy san 2010_11 (3)" xfId="2082" xr:uid="{00000000-0005-0000-0000-0000FB100000}"/>
    <cellStyle name="1_Lam nghiep, thuy san 2010_11 (3) 2" xfId="4885" xr:uid="{00000000-0005-0000-0000-0000FC100000}"/>
    <cellStyle name="1_Lam nghiep, thuy san 2010_11 (3)_04 Doanh nghiep va CSKDCT 2012" xfId="2083" xr:uid="{00000000-0005-0000-0000-0000FD100000}"/>
    <cellStyle name="1_Lam nghiep, thuy san 2010_11 (3)_Book2" xfId="4886" xr:uid="{00000000-0005-0000-0000-0000FE100000}"/>
    <cellStyle name="1_Lam nghiep, thuy san 2010_11 (3)_NGTK-daydu-2014-Laodong" xfId="4887" xr:uid="{00000000-0005-0000-0000-0000FF100000}"/>
    <cellStyle name="1_Lam nghiep, thuy san 2010_11 (3)_nien giam tom tat nong nghiep 2013" xfId="4888" xr:uid="{00000000-0005-0000-0000-000000110000}"/>
    <cellStyle name="1_Lam nghiep, thuy san 2010_11 (3)_Niengiam_Hung_final" xfId="4889" xr:uid="{00000000-0005-0000-0000-000001110000}"/>
    <cellStyle name="1_Lam nghiep, thuy san 2010_11 (3)_Phan II (In)" xfId="4890" xr:uid="{00000000-0005-0000-0000-000002110000}"/>
    <cellStyle name="1_Lam nghiep, thuy san 2010_11 (3)_Xl0000167" xfId="2084" xr:uid="{00000000-0005-0000-0000-000003110000}"/>
    <cellStyle name="1_Lam nghiep, thuy san 2010_12 (2)" xfId="2085" xr:uid="{00000000-0005-0000-0000-000004110000}"/>
    <cellStyle name="1_Lam nghiep, thuy san 2010_12 (2) 2" xfId="4891" xr:uid="{00000000-0005-0000-0000-000005110000}"/>
    <cellStyle name="1_Lam nghiep, thuy san 2010_12 (2)_04 Doanh nghiep va CSKDCT 2012" xfId="2086" xr:uid="{00000000-0005-0000-0000-000006110000}"/>
    <cellStyle name="1_Lam nghiep, thuy san 2010_12 (2)_Book2" xfId="4892" xr:uid="{00000000-0005-0000-0000-000007110000}"/>
    <cellStyle name="1_Lam nghiep, thuy san 2010_12 (2)_NGTK-daydu-2014-Laodong" xfId="4893" xr:uid="{00000000-0005-0000-0000-000008110000}"/>
    <cellStyle name="1_Lam nghiep, thuy san 2010_12 (2)_nien giam tom tat nong nghiep 2013" xfId="4894" xr:uid="{00000000-0005-0000-0000-000009110000}"/>
    <cellStyle name="1_Lam nghiep, thuy san 2010_12 (2)_Niengiam_Hung_final" xfId="4895" xr:uid="{00000000-0005-0000-0000-00000A110000}"/>
    <cellStyle name="1_Lam nghiep, thuy san 2010_12 (2)_Phan II (In)" xfId="4896" xr:uid="{00000000-0005-0000-0000-00000B110000}"/>
    <cellStyle name="1_Lam nghiep, thuy san 2010_12 (2)_Xl0000167" xfId="2087" xr:uid="{00000000-0005-0000-0000-00000C110000}"/>
    <cellStyle name="1_Lam nghiep, thuy san 2010_12 Giao duc, Y Te va Muc songnam2011" xfId="2088" xr:uid="{00000000-0005-0000-0000-00000D110000}"/>
    <cellStyle name="1_Lam nghiep, thuy san 2010_12 Giao duc, Y Te va Muc songnam2011_nien giam tom tat nong nghiep 2013" xfId="4897" xr:uid="{00000000-0005-0000-0000-00000E110000}"/>
    <cellStyle name="1_Lam nghiep, thuy san 2010_12 Giao duc, Y Te va Muc songnam2011_Phan II (In)" xfId="4898" xr:uid="{00000000-0005-0000-0000-00000F110000}"/>
    <cellStyle name="1_Lam nghiep, thuy san 2010_12 MSDC_Thuy Van" xfId="4899" xr:uid="{00000000-0005-0000-0000-000010110000}"/>
    <cellStyle name="1_Lam nghiep, thuy san 2010_13 Van tai 2012" xfId="2089" xr:uid="{00000000-0005-0000-0000-000011110000}"/>
    <cellStyle name="1_Lam nghiep, thuy san 2010_Bo sung 04 bieu Cong nghiep" xfId="2090" xr:uid="{00000000-0005-0000-0000-000012110000}"/>
    <cellStyle name="1_Lam nghiep, thuy san 2010_Bo sung 04 bieu Cong nghiep 2" xfId="4900" xr:uid="{00000000-0005-0000-0000-000013110000}"/>
    <cellStyle name="1_Lam nghiep, thuy san 2010_Bo sung 04 bieu Cong nghiep_01 Don vi HC" xfId="4901" xr:uid="{00000000-0005-0000-0000-000014110000}"/>
    <cellStyle name="1_Lam nghiep, thuy san 2010_Bo sung 04 bieu Cong nghiep_09 Thuong mai va Du lich" xfId="2091" xr:uid="{00000000-0005-0000-0000-000015110000}"/>
    <cellStyle name="1_Lam nghiep, thuy san 2010_Bo sung 04 bieu Cong nghiep_12 MSDC_Thuy Van" xfId="4902" xr:uid="{00000000-0005-0000-0000-000016110000}"/>
    <cellStyle name="1_Lam nghiep, thuy san 2010_Bo sung 04 bieu Cong nghiep_Book2" xfId="4903" xr:uid="{00000000-0005-0000-0000-000017110000}"/>
    <cellStyle name="1_Lam nghiep, thuy san 2010_Bo sung 04 bieu Cong nghiep_Don vi HC, dat dai, khi hau" xfId="4904" xr:uid="{00000000-0005-0000-0000-000018110000}"/>
    <cellStyle name="1_Lam nghiep, thuy san 2010_Bo sung 04 bieu Cong nghiep_Mau" xfId="4905" xr:uid="{00000000-0005-0000-0000-000019110000}"/>
    <cellStyle name="1_Lam nghiep, thuy san 2010_Bo sung 04 bieu Cong nghiep_NGTK-daydu-2014-Laodong" xfId="4906" xr:uid="{00000000-0005-0000-0000-00001A110000}"/>
    <cellStyle name="1_Lam nghiep, thuy san 2010_Bo sung 04 bieu Cong nghiep_Niengiam_Hung_final" xfId="4907" xr:uid="{00000000-0005-0000-0000-00001B110000}"/>
    <cellStyle name="1_Lam nghiep, thuy san 2010_Bo sung 04 bieu Cong nghiep_TKQG" xfId="4908" xr:uid="{00000000-0005-0000-0000-00001C110000}"/>
    <cellStyle name="1_Lam nghiep, thuy san 2010_Bo sung 04 bieu Cong nghiep_Xl0000006" xfId="4909" xr:uid="{00000000-0005-0000-0000-00001D110000}"/>
    <cellStyle name="1_Lam nghiep, thuy san 2010_Bo sung 04 bieu Cong nghiep_Y te-VH TT_Tam(1)" xfId="4910" xr:uid="{00000000-0005-0000-0000-00001E110000}"/>
    <cellStyle name="1_Lam nghiep, thuy san 2010_Book2" xfId="4911" xr:uid="{00000000-0005-0000-0000-00001F110000}"/>
    <cellStyle name="1_Lam nghiep, thuy san 2010_CucThongke-phucdap-Tuan-Anh" xfId="2092" xr:uid="{00000000-0005-0000-0000-000020110000}"/>
    <cellStyle name="1_Lam nghiep, thuy san 2010_Don vi HC, dat dai, khi hau" xfId="4912" xr:uid="{00000000-0005-0000-0000-000021110000}"/>
    <cellStyle name="1_Lam nghiep, thuy san 2010_Giaoduc2013(ok)" xfId="2093" xr:uid="{00000000-0005-0000-0000-000022110000}"/>
    <cellStyle name="1_Lam nghiep, thuy san 2010_GTSXNN" xfId="2094" xr:uid="{00000000-0005-0000-0000-000023110000}"/>
    <cellStyle name="1_Lam nghiep, thuy san 2010_GTSXNN_Nongnghiep NGDD 2012_cap nhat den 24-5-2013(1)" xfId="2095" xr:uid="{00000000-0005-0000-0000-000024110000}"/>
    <cellStyle name="1_Lam nghiep, thuy san 2010_Maket NGTT2012 LN,TS (7-1-2013)" xfId="2096" xr:uid="{00000000-0005-0000-0000-000025110000}"/>
    <cellStyle name="1_Lam nghiep, thuy san 2010_Maket NGTT2012 LN,TS (7-1-2013)_Nongnghiep" xfId="2097" xr:uid="{00000000-0005-0000-0000-000026110000}"/>
    <cellStyle name="1_Lam nghiep, thuy san 2010_Mau" xfId="4913" xr:uid="{00000000-0005-0000-0000-000027110000}"/>
    <cellStyle name="1_Lam nghiep, thuy san 2010_Ngiam_lamnghiep_2011_v2(1)(1)" xfId="2098" xr:uid="{00000000-0005-0000-0000-000028110000}"/>
    <cellStyle name="1_Lam nghiep, thuy san 2010_Ngiam_lamnghiep_2011_v2(1)(1)_Nongnghiep" xfId="2099" xr:uid="{00000000-0005-0000-0000-000029110000}"/>
    <cellStyle name="1_Lam nghiep, thuy san 2010_NGTK-daydu-2014-Laodong" xfId="4914" xr:uid="{00000000-0005-0000-0000-00002A110000}"/>
    <cellStyle name="1_Lam nghiep, thuy san 2010_NGTT LN,TS 2012 (Chuan)" xfId="2100" xr:uid="{00000000-0005-0000-0000-00002B110000}"/>
    <cellStyle name="1_Lam nghiep, thuy san 2010_Nien giam day du  Nong nghiep 2010" xfId="2101" xr:uid="{00000000-0005-0000-0000-00002C110000}"/>
    <cellStyle name="1_Lam nghiep, thuy san 2010_nien giam tom tat 2010 (thuy)" xfId="2102" xr:uid="{00000000-0005-0000-0000-00002D110000}"/>
    <cellStyle name="1_Lam nghiep, thuy san 2010_nien giam tom tat 2010 (thuy) 2" xfId="4915" xr:uid="{00000000-0005-0000-0000-00002E110000}"/>
    <cellStyle name="1_Lam nghiep, thuy san 2010_nien giam tom tat 2010 (thuy)_01 Don vi HC" xfId="4916" xr:uid="{00000000-0005-0000-0000-00002F110000}"/>
    <cellStyle name="1_Lam nghiep, thuy san 2010_nien giam tom tat 2010 (thuy)_09 Thuong mai va Du lich" xfId="2103" xr:uid="{00000000-0005-0000-0000-000030110000}"/>
    <cellStyle name="1_Lam nghiep, thuy san 2010_nien giam tom tat 2010 (thuy)_12 MSDC_Thuy Van" xfId="4917" xr:uid="{00000000-0005-0000-0000-000031110000}"/>
    <cellStyle name="1_Lam nghiep, thuy san 2010_nien giam tom tat 2010 (thuy)_Book2" xfId="4918" xr:uid="{00000000-0005-0000-0000-000032110000}"/>
    <cellStyle name="1_Lam nghiep, thuy san 2010_nien giam tom tat 2010 (thuy)_Don vi HC, dat dai, khi hau" xfId="4919" xr:uid="{00000000-0005-0000-0000-000033110000}"/>
    <cellStyle name="1_Lam nghiep, thuy san 2010_nien giam tom tat 2010 (thuy)_Mau" xfId="4920" xr:uid="{00000000-0005-0000-0000-000034110000}"/>
    <cellStyle name="1_Lam nghiep, thuy san 2010_nien giam tom tat 2010 (thuy)_NGTK-daydu-2014-Laodong" xfId="4921" xr:uid="{00000000-0005-0000-0000-000035110000}"/>
    <cellStyle name="1_Lam nghiep, thuy san 2010_nien giam tom tat 2010 (thuy)_Niengiam_Hung_final" xfId="4922" xr:uid="{00000000-0005-0000-0000-000036110000}"/>
    <cellStyle name="1_Lam nghiep, thuy san 2010_nien giam tom tat 2010 (thuy)_TKQG" xfId="4923" xr:uid="{00000000-0005-0000-0000-000037110000}"/>
    <cellStyle name="1_Lam nghiep, thuy san 2010_nien giam tom tat 2010 (thuy)_Xl0000006" xfId="4924" xr:uid="{00000000-0005-0000-0000-000038110000}"/>
    <cellStyle name="1_Lam nghiep, thuy san 2010_nien giam tom tat 2010 (thuy)_Y te-VH TT_Tam(1)" xfId="4925" xr:uid="{00000000-0005-0000-0000-000039110000}"/>
    <cellStyle name="1_Lam nghiep, thuy san 2010_Nien giam TT Vu Nong nghiep 2012(solieu)-gui Vu TH 29-3-2013" xfId="2104" xr:uid="{00000000-0005-0000-0000-00003A110000}"/>
    <cellStyle name="1_Lam nghiep, thuy san 2010_Niengiam_Hung_final" xfId="4926" xr:uid="{00000000-0005-0000-0000-00003B110000}"/>
    <cellStyle name="1_Lam nghiep, thuy san 2010_Nongnghiep" xfId="2105" xr:uid="{00000000-0005-0000-0000-00003C110000}"/>
    <cellStyle name="1_Lam nghiep, thuy san 2010_Nongnghiep_Nongnghiep NGDD 2012_cap nhat den 24-5-2013(1)" xfId="2106" xr:uid="{00000000-0005-0000-0000-00003D110000}"/>
    <cellStyle name="1_Lam nghiep, thuy san 2010_TKQG" xfId="4927" xr:uid="{00000000-0005-0000-0000-00003E110000}"/>
    <cellStyle name="1_Lam nghiep, thuy san 2010_Xl0000006" xfId="4928" xr:uid="{00000000-0005-0000-0000-00003F110000}"/>
    <cellStyle name="1_Lam nghiep, thuy san 2010_Xl0000147" xfId="2107" xr:uid="{00000000-0005-0000-0000-000040110000}"/>
    <cellStyle name="1_Lam nghiep, thuy san 2010_Xl0000167" xfId="2108" xr:uid="{00000000-0005-0000-0000-000041110000}"/>
    <cellStyle name="1_Lam nghiep, thuy san 2010_XNK" xfId="2109" xr:uid="{00000000-0005-0000-0000-000042110000}"/>
    <cellStyle name="1_Lam nghiep, thuy san 2010_XNK_nien giam tom tat nong nghiep 2013" xfId="4929" xr:uid="{00000000-0005-0000-0000-000043110000}"/>
    <cellStyle name="1_Lam nghiep, thuy san 2010_XNK_Phan II (In)" xfId="4930" xr:uid="{00000000-0005-0000-0000-000044110000}"/>
    <cellStyle name="1_Lam nghiep, thuy san 2010_XNK-Market" xfId="2110" xr:uid="{00000000-0005-0000-0000-000045110000}"/>
    <cellStyle name="1_Lam nghiep, thuy san 2010_Y te-VH TT_Tam(1)" xfId="4931" xr:uid="{00000000-0005-0000-0000-000046110000}"/>
    <cellStyle name="1_LAO-KI 2010-updated" xfId="2111" xr:uid="{00000000-0005-0000-0000-000047110000}"/>
    <cellStyle name="1_Maket NGTT Cong nghiep 2011" xfId="2112" xr:uid="{00000000-0005-0000-0000-000048110000}"/>
    <cellStyle name="1_Maket NGTT Cong nghiep 2011_08 Cong nghiep 2010" xfId="2113" xr:uid="{00000000-0005-0000-0000-000049110000}"/>
    <cellStyle name="1_Maket NGTT Cong nghiep 2011_08 Thuong mai va Du lich (Ok)" xfId="2114" xr:uid="{00000000-0005-0000-0000-00004A110000}"/>
    <cellStyle name="1_Maket NGTT Cong nghiep 2011_09 Chi so gia 2011- VuTKG-1 (Ok)" xfId="2115" xr:uid="{00000000-0005-0000-0000-00004B110000}"/>
    <cellStyle name="1_Maket NGTT Cong nghiep 2011_09 Du lich" xfId="2116" xr:uid="{00000000-0005-0000-0000-00004C110000}"/>
    <cellStyle name="1_Maket NGTT Cong nghiep 2011_10 Van tai va BCVT (da sua ok)" xfId="2117" xr:uid="{00000000-0005-0000-0000-00004D110000}"/>
    <cellStyle name="1_Maket NGTT Cong nghiep 2011_12 Giao duc, Y Te va Muc songnam2011" xfId="2118" xr:uid="{00000000-0005-0000-0000-00004E110000}"/>
    <cellStyle name="1_Maket NGTT Cong nghiep 2011_nien giam tom tat du lich va XNK" xfId="2119" xr:uid="{00000000-0005-0000-0000-00004F110000}"/>
    <cellStyle name="1_Maket NGTT Cong nghiep 2011_Nongnghiep" xfId="2120" xr:uid="{00000000-0005-0000-0000-000050110000}"/>
    <cellStyle name="1_Maket NGTT Cong nghiep 2011_XNK" xfId="2121" xr:uid="{00000000-0005-0000-0000-000051110000}"/>
    <cellStyle name="1_Maket NGTT Doanh Nghiep 2011" xfId="2122" xr:uid="{00000000-0005-0000-0000-000052110000}"/>
    <cellStyle name="1_Maket NGTT Doanh Nghiep 2011_08 Cong nghiep 2010" xfId="2123" xr:uid="{00000000-0005-0000-0000-000053110000}"/>
    <cellStyle name="1_Maket NGTT Doanh Nghiep 2011_08 Thuong mai va Du lich (Ok)" xfId="2124" xr:uid="{00000000-0005-0000-0000-000054110000}"/>
    <cellStyle name="1_Maket NGTT Doanh Nghiep 2011_09 Chi so gia 2011- VuTKG-1 (Ok)" xfId="2125" xr:uid="{00000000-0005-0000-0000-000055110000}"/>
    <cellStyle name="1_Maket NGTT Doanh Nghiep 2011_09 Du lich" xfId="2126" xr:uid="{00000000-0005-0000-0000-000056110000}"/>
    <cellStyle name="1_Maket NGTT Doanh Nghiep 2011_10 Van tai va BCVT (da sua ok)" xfId="2127" xr:uid="{00000000-0005-0000-0000-000057110000}"/>
    <cellStyle name="1_Maket NGTT Doanh Nghiep 2011_12 Giao duc, Y Te va Muc songnam2011" xfId="2128" xr:uid="{00000000-0005-0000-0000-000058110000}"/>
    <cellStyle name="1_Maket NGTT Doanh Nghiep 2011_nien giam tom tat du lich va XNK" xfId="2129" xr:uid="{00000000-0005-0000-0000-000059110000}"/>
    <cellStyle name="1_Maket NGTT Doanh Nghiep 2011_Nongnghiep" xfId="2130" xr:uid="{00000000-0005-0000-0000-00005A110000}"/>
    <cellStyle name="1_Maket NGTT Doanh Nghiep 2011_XNK" xfId="2131" xr:uid="{00000000-0005-0000-0000-00005B110000}"/>
    <cellStyle name="1_Maket NGTT Thu chi NS 2011" xfId="2132" xr:uid="{00000000-0005-0000-0000-00005C110000}"/>
    <cellStyle name="1_Maket NGTT Thu chi NS 2011_08 Cong nghiep 2010" xfId="2133" xr:uid="{00000000-0005-0000-0000-00005D110000}"/>
    <cellStyle name="1_Maket NGTT Thu chi NS 2011_08 Thuong mai va Du lich (Ok)" xfId="2134" xr:uid="{00000000-0005-0000-0000-00005E110000}"/>
    <cellStyle name="1_Maket NGTT Thu chi NS 2011_09 Chi so gia 2011- VuTKG-1 (Ok)" xfId="2135" xr:uid="{00000000-0005-0000-0000-00005F110000}"/>
    <cellStyle name="1_Maket NGTT Thu chi NS 2011_09 Du lich" xfId="2136" xr:uid="{00000000-0005-0000-0000-000060110000}"/>
    <cellStyle name="1_Maket NGTT Thu chi NS 2011_10 Van tai va BCVT (da sua ok)" xfId="2137" xr:uid="{00000000-0005-0000-0000-000061110000}"/>
    <cellStyle name="1_Maket NGTT Thu chi NS 2011_12 Giao duc, Y Te va Muc songnam2011" xfId="2138" xr:uid="{00000000-0005-0000-0000-000062110000}"/>
    <cellStyle name="1_Maket NGTT Thu chi NS 2011_nien giam tom tat du lich va XNK" xfId="2139" xr:uid="{00000000-0005-0000-0000-000063110000}"/>
    <cellStyle name="1_Maket NGTT Thu chi NS 2011_Nongnghiep" xfId="2140" xr:uid="{00000000-0005-0000-0000-000064110000}"/>
    <cellStyle name="1_Maket NGTT Thu chi NS 2011_XNK" xfId="2141" xr:uid="{00000000-0005-0000-0000-000065110000}"/>
    <cellStyle name="1_Maket NGTT2012 LN,TS (7-1-2013)" xfId="2142" xr:uid="{00000000-0005-0000-0000-000066110000}"/>
    <cellStyle name="1_Maket NGTT2012 LN,TS (7-1-2013)_Nongnghiep" xfId="2143" xr:uid="{00000000-0005-0000-0000-000067110000}"/>
    <cellStyle name="1_Mau" xfId="4932" xr:uid="{00000000-0005-0000-0000-000068110000}"/>
    <cellStyle name="1_Ngiam_lamnghiep_2011_v2(1)(1)" xfId="2144" xr:uid="{00000000-0005-0000-0000-000069110000}"/>
    <cellStyle name="1_Ngiam_lamnghiep_2011_v2(1)(1)_Nongnghiep" xfId="2145" xr:uid="{00000000-0005-0000-0000-00006A110000}"/>
    <cellStyle name="1_NGTK-daydu-2014-Laodong" xfId="4933" xr:uid="{00000000-0005-0000-0000-00006B110000}"/>
    <cellStyle name="1_NGTT Ca the 2011 Diep" xfId="2146" xr:uid="{00000000-0005-0000-0000-00006C110000}"/>
    <cellStyle name="1_NGTT Ca the 2011 Diep_08 Cong nghiep 2010" xfId="2147" xr:uid="{00000000-0005-0000-0000-00006D110000}"/>
    <cellStyle name="1_NGTT Ca the 2011 Diep_08 Thuong mai va Du lich (Ok)" xfId="2148" xr:uid="{00000000-0005-0000-0000-00006E110000}"/>
    <cellStyle name="1_NGTT Ca the 2011 Diep_09 Chi so gia 2011- VuTKG-1 (Ok)" xfId="2149" xr:uid="{00000000-0005-0000-0000-00006F110000}"/>
    <cellStyle name="1_NGTT Ca the 2011 Diep_09 Du lich" xfId="2150" xr:uid="{00000000-0005-0000-0000-000070110000}"/>
    <cellStyle name="1_NGTT Ca the 2011 Diep_10 Van tai va BCVT (da sua ok)" xfId="2151" xr:uid="{00000000-0005-0000-0000-000071110000}"/>
    <cellStyle name="1_NGTT Ca the 2011 Diep_12 Giao duc, Y Te va Muc songnam2011" xfId="2152" xr:uid="{00000000-0005-0000-0000-000072110000}"/>
    <cellStyle name="1_NGTT Ca the 2011 Diep_nien giam tom tat du lich va XNK" xfId="2153" xr:uid="{00000000-0005-0000-0000-000073110000}"/>
    <cellStyle name="1_NGTT Ca the 2011 Diep_Nongnghiep" xfId="2154" xr:uid="{00000000-0005-0000-0000-000074110000}"/>
    <cellStyle name="1_NGTT Ca the 2011 Diep_XNK" xfId="2155" xr:uid="{00000000-0005-0000-0000-000075110000}"/>
    <cellStyle name="1_NGTT LN,TS 2012 (Chuan)" xfId="2156" xr:uid="{00000000-0005-0000-0000-000076110000}"/>
    <cellStyle name="1_Nien giam day du  Nong nghiep 2010" xfId="2157" xr:uid="{00000000-0005-0000-0000-000077110000}"/>
    <cellStyle name="1_nien giam tom tat nong nghiep 2013" xfId="4934" xr:uid="{00000000-0005-0000-0000-000078110000}"/>
    <cellStyle name="1_Nien giam TT Vu Nong nghiep 2012(solieu)-gui Vu TH 29-3-2013" xfId="2158" xr:uid="{00000000-0005-0000-0000-000079110000}"/>
    <cellStyle name="1_Niengiam_Hung_final" xfId="4935" xr:uid="{00000000-0005-0000-0000-00007A110000}"/>
    <cellStyle name="1_Nongnghiep" xfId="2159" xr:uid="{00000000-0005-0000-0000-00007B110000}"/>
    <cellStyle name="1_Nongnghiep 2" xfId="4936" xr:uid="{00000000-0005-0000-0000-00007C110000}"/>
    <cellStyle name="1_Nongnghiep_Bo sung 04 bieu Cong nghiep" xfId="2160" xr:uid="{00000000-0005-0000-0000-00007D110000}"/>
    <cellStyle name="1_Nongnghiep_Bo sung 04 bieu Cong nghiep 2" xfId="4937" xr:uid="{00000000-0005-0000-0000-00007E110000}"/>
    <cellStyle name="1_Nongnghiep_Bo sung 04 bieu Cong nghiep_Book2" xfId="4938" xr:uid="{00000000-0005-0000-0000-00007F110000}"/>
    <cellStyle name="1_Nongnghiep_Bo sung 04 bieu Cong nghiep_Mau" xfId="4939" xr:uid="{00000000-0005-0000-0000-000080110000}"/>
    <cellStyle name="1_Nongnghiep_Bo sung 04 bieu Cong nghiep_NGTK-daydu-2014-Laodong" xfId="4940" xr:uid="{00000000-0005-0000-0000-000081110000}"/>
    <cellStyle name="1_Nongnghiep_Bo sung 04 bieu Cong nghiep_Niengiam_Hung_final" xfId="4941" xr:uid="{00000000-0005-0000-0000-000082110000}"/>
    <cellStyle name="1_Nongnghiep_Book2" xfId="4942" xr:uid="{00000000-0005-0000-0000-000083110000}"/>
    <cellStyle name="1_Nongnghiep_Mau" xfId="2161" xr:uid="{00000000-0005-0000-0000-000084110000}"/>
    <cellStyle name="1_Nongnghiep_NGDD 2013 Thu chi NSNN " xfId="4943" xr:uid="{00000000-0005-0000-0000-000085110000}"/>
    <cellStyle name="1_Nongnghiep_NGTK-daydu-2014-Laodong" xfId="4944" xr:uid="{00000000-0005-0000-0000-000086110000}"/>
    <cellStyle name="1_Nongnghiep_Niengiam_Hung_final" xfId="4945" xr:uid="{00000000-0005-0000-0000-000087110000}"/>
    <cellStyle name="1_Nongnghiep_Nongnghiep NGDD 2012_cap nhat den 24-5-2013(1)" xfId="2162" xr:uid="{00000000-0005-0000-0000-000088110000}"/>
    <cellStyle name="1_Nongnghiep_TKQG" xfId="2163" xr:uid="{00000000-0005-0000-0000-000089110000}"/>
    <cellStyle name="1_Phan i (in)" xfId="2164" xr:uid="{00000000-0005-0000-0000-00008A110000}"/>
    <cellStyle name="1_Phan II (In)" xfId="4946" xr:uid="{00000000-0005-0000-0000-00008B110000}"/>
    <cellStyle name="1_So lieu quoc te TH" xfId="2165" xr:uid="{00000000-0005-0000-0000-00008C110000}"/>
    <cellStyle name="1_So lieu quoc te TH_08 Cong nghiep 2010" xfId="2166" xr:uid="{00000000-0005-0000-0000-00008D110000}"/>
    <cellStyle name="1_So lieu quoc te TH_08 Thuong mai va Du lich (Ok)" xfId="2167" xr:uid="{00000000-0005-0000-0000-00008E110000}"/>
    <cellStyle name="1_So lieu quoc te TH_09 Chi so gia 2011- VuTKG-1 (Ok)" xfId="2168" xr:uid="{00000000-0005-0000-0000-00008F110000}"/>
    <cellStyle name="1_So lieu quoc te TH_09 Du lich" xfId="2169" xr:uid="{00000000-0005-0000-0000-000090110000}"/>
    <cellStyle name="1_So lieu quoc te TH_10 Van tai va BCVT (da sua ok)" xfId="2170" xr:uid="{00000000-0005-0000-0000-000091110000}"/>
    <cellStyle name="1_So lieu quoc te TH_12 Giao duc, Y Te va Muc songnam2011" xfId="2171" xr:uid="{00000000-0005-0000-0000-000092110000}"/>
    <cellStyle name="1_So lieu quoc te TH_nien giam tom tat du lich va XNK" xfId="2172" xr:uid="{00000000-0005-0000-0000-000093110000}"/>
    <cellStyle name="1_So lieu quoc te TH_Nongnghiep" xfId="2173" xr:uid="{00000000-0005-0000-0000-000094110000}"/>
    <cellStyle name="1_So lieu quoc te TH_XNK" xfId="2174" xr:uid="{00000000-0005-0000-0000-000095110000}"/>
    <cellStyle name="1_So lieu quoc te(GDP)" xfId="2175" xr:uid="{00000000-0005-0000-0000-000096110000}"/>
    <cellStyle name="1_So lieu quoc te(GDP) 2" xfId="4947" xr:uid="{00000000-0005-0000-0000-000097110000}"/>
    <cellStyle name="1_So lieu quoc te(GDP)_02  Dan so lao dong(OK)" xfId="2176" xr:uid="{00000000-0005-0000-0000-000098110000}"/>
    <cellStyle name="1_So lieu quoc te(GDP)_03 TKQG va Thu chi NSNN 2012" xfId="2177" xr:uid="{00000000-0005-0000-0000-000099110000}"/>
    <cellStyle name="1_So lieu quoc te(GDP)_04 Doanh nghiep va CSKDCT 2012" xfId="2178" xr:uid="{00000000-0005-0000-0000-00009A110000}"/>
    <cellStyle name="1_So lieu quoc te(GDP)_05 Doanh nghiep va Ca the_2011 (Ok)" xfId="2179" xr:uid="{00000000-0005-0000-0000-00009B110000}"/>
    <cellStyle name="1_So lieu quoc te(GDP)_06 NGTT LN,TS 2013 co so" xfId="4948" xr:uid="{00000000-0005-0000-0000-00009C110000}"/>
    <cellStyle name="1_So lieu quoc te(GDP)_07 NGTT CN 2012" xfId="2180" xr:uid="{00000000-0005-0000-0000-00009D110000}"/>
    <cellStyle name="1_So lieu quoc te(GDP)_08 Thuong mai Tong muc - Diep" xfId="2181" xr:uid="{00000000-0005-0000-0000-00009E110000}"/>
    <cellStyle name="1_So lieu quoc te(GDP)_08 Thuong mai va Du lich (Ok)" xfId="2182" xr:uid="{00000000-0005-0000-0000-00009F110000}"/>
    <cellStyle name="1_So lieu quoc te(GDP)_08 Thuong mai va Du lich (Ok)_nien giam tom tat nong nghiep 2013" xfId="4949" xr:uid="{00000000-0005-0000-0000-0000A0110000}"/>
    <cellStyle name="1_So lieu quoc te(GDP)_08 Thuong mai va Du lich (Ok)_Phan II (In)" xfId="4950" xr:uid="{00000000-0005-0000-0000-0000A1110000}"/>
    <cellStyle name="1_So lieu quoc te(GDP)_09 Chi so gia 2011- VuTKG-1 (Ok)" xfId="2183" xr:uid="{00000000-0005-0000-0000-0000A2110000}"/>
    <cellStyle name="1_So lieu quoc te(GDP)_09 Chi so gia 2011- VuTKG-1 (Ok)_nien giam tom tat nong nghiep 2013" xfId="4951" xr:uid="{00000000-0005-0000-0000-0000A3110000}"/>
    <cellStyle name="1_So lieu quoc te(GDP)_09 Chi so gia 2011- VuTKG-1 (Ok)_Phan II (In)" xfId="4952" xr:uid="{00000000-0005-0000-0000-0000A4110000}"/>
    <cellStyle name="1_So lieu quoc te(GDP)_09 Du lich" xfId="2184" xr:uid="{00000000-0005-0000-0000-0000A5110000}"/>
    <cellStyle name="1_So lieu quoc te(GDP)_09 Du lich_nien giam tom tat nong nghiep 2013" xfId="4953" xr:uid="{00000000-0005-0000-0000-0000A6110000}"/>
    <cellStyle name="1_So lieu quoc te(GDP)_09 Du lich_Phan II (In)" xfId="4954" xr:uid="{00000000-0005-0000-0000-0000A7110000}"/>
    <cellStyle name="1_So lieu quoc te(GDP)_10 Van tai va BCVT (da sua ok)" xfId="2185" xr:uid="{00000000-0005-0000-0000-0000A8110000}"/>
    <cellStyle name="1_So lieu quoc te(GDP)_10 Van tai va BCVT (da sua ok)_nien giam tom tat nong nghiep 2013" xfId="4955" xr:uid="{00000000-0005-0000-0000-0000A9110000}"/>
    <cellStyle name="1_So lieu quoc te(GDP)_10 Van tai va BCVT (da sua ok)_Phan II (In)" xfId="4956" xr:uid="{00000000-0005-0000-0000-0000AA110000}"/>
    <cellStyle name="1_So lieu quoc te(GDP)_11 (3)" xfId="2186" xr:uid="{00000000-0005-0000-0000-0000AB110000}"/>
    <cellStyle name="1_So lieu quoc te(GDP)_11 (3) 2" xfId="4957" xr:uid="{00000000-0005-0000-0000-0000AC110000}"/>
    <cellStyle name="1_So lieu quoc te(GDP)_11 (3)_04 Doanh nghiep va CSKDCT 2012" xfId="2187" xr:uid="{00000000-0005-0000-0000-0000AD110000}"/>
    <cellStyle name="1_So lieu quoc te(GDP)_11 (3)_Book2" xfId="4958" xr:uid="{00000000-0005-0000-0000-0000AE110000}"/>
    <cellStyle name="1_So lieu quoc te(GDP)_11 (3)_NGTK-daydu-2014-Laodong" xfId="4959" xr:uid="{00000000-0005-0000-0000-0000AF110000}"/>
    <cellStyle name="1_So lieu quoc te(GDP)_11 (3)_nien giam tom tat nong nghiep 2013" xfId="4960" xr:uid="{00000000-0005-0000-0000-0000B0110000}"/>
    <cellStyle name="1_So lieu quoc te(GDP)_11 (3)_Niengiam_Hung_final" xfId="4961" xr:uid="{00000000-0005-0000-0000-0000B1110000}"/>
    <cellStyle name="1_So lieu quoc te(GDP)_11 (3)_Phan II (In)" xfId="4962" xr:uid="{00000000-0005-0000-0000-0000B2110000}"/>
    <cellStyle name="1_So lieu quoc te(GDP)_11 (3)_Xl0000167" xfId="2188" xr:uid="{00000000-0005-0000-0000-0000B3110000}"/>
    <cellStyle name="1_So lieu quoc te(GDP)_12 (2)" xfId="2189" xr:uid="{00000000-0005-0000-0000-0000B4110000}"/>
    <cellStyle name="1_So lieu quoc te(GDP)_12 (2) 2" xfId="4963" xr:uid="{00000000-0005-0000-0000-0000B5110000}"/>
    <cellStyle name="1_So lieu quoc te(GDP)_12 (2)_04 Doanh nghiep va CSKDCT 2012" xfId="2190" xr:uid="{00000000-0005-0000-0000-0000B6110000}"/>
    <cellStyle name="1_So lieu quoc te(GDP)_12 (2)_Book2" xfId="4964" xr:uid="{00000000-0005-0000-0000-0000B7110000}"/>
    <cellStyle name="1_So lieu quoc te(GDP)_12 (2)_NGTK-daydu-2014-Laodong" xfId="4965" xr:uid="{00000000-0005-0000-0000-0000B8110000}"/>
    <cellStyle name="1_So lieu quoc te(GDP)_12 (2)_nien giam tom tat nong nghiep 2013" xfId="4966" xr:uid="{00000000-0005-0000-0000-0000B9110000}"/>
    <cellStyle name="1_So lieu quoc te(GDP)_12 (2)_Niengiam_Hung_final" xfId="4967" xr:uid="{00000000-0005-0000-0000-0000BA110000}"/>
    <cellStyle name="1_So lieu quoc te(GDP)_12 (2)_Phan II (In)" xfId="4968" xr:uid="{00000000-0005-0000-0000-0000BB110000}"/>
    <cellStyle name="1_So lieu quoc te(GDP)_12 (2)_Xl0000167" xfId="2191" xr:uid="{00000000-0005-0000-0000-0000BC110000}"/>
    <cellStyle name="1_So lieu quoc te(GDP)_12 Giao duc, Y Te va Muc songnam2011" xfId="2192" xr:uid="{00000000-0005-0000-0000-0000BD110000}"/>
    <cellStyle name="1_So lieu quoc te(GDP)_12 Giao duc, Y Te va Muc songnam2011_nien giam tom tat nong nghiep 2013" xfId="4969" xr:uid="{00000000-0005-0000-0000-0000BE110000}"/>
    <cellStyle name="1_So lieu quoc te(GDP)_12 Giao duc, Y Te va Muc songnam2011_Phan II (In)" xfId="4970" xr:uid="{00000000-0005-0000-0000-0000BF110000}"/>
    <cellStyle name="1_So lieu quoc te(GDP)_12 MSDC_Thuy Van" xfId="4971" xr:uid="{00000000-0005-0000-0000-0000C0110000}"/>
    <cellStyle name="1_So lieu quoc te(GDP)_12 So lieu quoc te (Ok)" xfId="2193" xr:uid="{00000000-0005-0000-0000-0000C1110000}"/>
    <cellStyle name="1_So lieu quoc te(GDP)_12 So lieu quoc te (Ok)_nien giam tom tat nong nghiep 2013" xfId="4972" xr:uid="{00000000-0005-0000-0000-0000C2110000}"/>
    <cellStyle name="1_So lieu quoc te(GDP)_12 So lieu quoc te (Ok)_Phan II (In)" xfId="4973" xr:uid="{00000000-0005-0000-0000-0000C3110000}"/>
    <cellStyle name="1_So lieu quoc te(GDP)_13 Van tai 2012" xfId="2194" xr:uid="{00000000-0005-0000-0000-0000C4110000}"/>
    <cellStyle name="1_So lieu quoc te(GDP)_Book2" xfId="4974" xr:uid="{00000000-0005-0000-0000-0000C5110000}"/>
    <cellStyle name="1_So lieu quoc te(GDP)_Giaoduc2013(ok)" xfId="2195" xr:uid="{00000000-0005-0000-0000-0000C6110000}"/>
    <cellStyle name="1_So lieu quoc te(GDP)_Maket NGTT2012 LN,TS (7-1-2013)" xfId="2196" xr:uid="{00000000-0005-0000-0000-0000C7110000}"/>
    <cellStyle name="1_So lieu quoc te(GDP)_Maket NGTT2012 LN,TS (7-1-2013)_Nongnghiep" xfId="2197" xr:uid="{00000000-0005-0000-0000-0000C8110000}"/>
    <cellStyle name="1_So lieu quoc te(GDP)_Ngiam_lamnghiep_2011_v2(1)(1)" xfId="2198" xr:uid="{00000000-0005-0000-0000-0000C9110000}"/>
    <cellStyle name="1_So lieu quoc te(GDP)_Ngiam_lamnghiep_2011_v2(1)(1)_Nongnghiep" xfId="2199" xr:uid="{00000000-0005-0000-0000-0000CA110000}"/>
    <cellStyle name="1_So lieu quoc te(GDP)_NGTK-daydu-2014-Laodong" xfId="4975" xr:uid="{00000000-0005-0000-0000-0000CB110000}"/>
    <cellStyle name="1_So lieu quoc te(GDP)_NGTT LN,TS 2012 (Chuan)" xfId="2200" xr:uid="{00000000-0005-0000-0000-0000CC110000}"/>
    <cellStyle name="1_So lieu quoc te(GDP)_Nien giam TT Vu Nong nghiep 2012(solieu)-gui Vu TH 29-3-2013" xfId="2201" xr:uid="{00000000-0005-0000-0000-0000CD110000}"/>
    <cellStyle name="1_So lieu quoc te(GDP)_Niengiam_Hung_final" xfId="4976" xr:uid="{00000000-0005-0000-0000-0000CE110000}"/>
    <cellStyle name="1_So lieu quoc te(GDP)_Nongnghiep" xfId="2202" xr:uid="{00000000-0005-0000-0000-0000CF110000}"/>
    <cellStyle name="1_So lieu quoc te(GDP)_Nongnghiep NGDD 2012_cap nhat den 24-5-2013(1)" xfId="2203" xr:uid="{00000000-0005-0000-0000-0000D0110000}"/>
    <cellStyle name="1_So lieu quoc te(GDP)_Nongnghiep_Nongnghiep NGDD 2012_cap nhat den 24-5-2013(1)" xfId="2204" xr:uid="{00000000-0005-0000-0000-0000D1110000}"/>
    <cellStyle name="1_So lieu quoc te(GDP)_TKQG" xfId="2205" xr:uid="{00000000-0005-0000-0000-0000D2110000}"/>
    <cellStyle name="1_So lieu quoc te(GDP)_Xl0000147" xfId="2206" xr:uid="{00000000-0005-0000-0000-0000D3110000}"/>
    <cellStyle name="1_So lieu quoc te(GDP)_Xl0000167" xfId="2207" xr:uid="{00000000-0005-0000-0000-0000D4110000}"/>
    <cellStyle name="1_So lieu quoc te(GDP)_XNK" xfId="2208" xr:uid="{00000000-0005-0000-0000-0000D5110000}"/>
    <cellStyle name="1_So lieu quoc te(GDP)_XNK_nien giam tom tat nong nghiep 2013" xfId="4977" xr:uid="{00000000-0005-0000-0000-0000D6110000}"/>
    <cellStyle name="1_So lieu quoc te(GDP)_XNK_Phan II (In)" xfId="4978" xr:uid="{00000000-0005-0000-0000-0000D7110000}"/>
    <cellStyle name="1_Thuong mai va Du lich" xfId="2209" xr:uid="{00000000-0005-0000-0000-0000D8110000}"/>
    <cellStyle name="1_Thuong mai va Du lich 2" xfId="4979" xr:uid="{00000000-0005-0000-0000-0000D9110000}"/>
    <cellStyle name="1_Thuong mai va Du lich_01 Don vi HC" xfId="2210" xr:uid="{00000000-0005-0000-0000-0000DA110000}"/>
    <cellStyle name="1_Thuong mai va Du lich_Book2" xfId="4980" xr:uid="{00000000-0005-0000-0000-0000DB110000}"/>
    <cellStyle name="1_Thuong mai va Du lich_NGDD 2013 Thu chi NSNN " xfId="4981" xr:uid="{00000000-0005-0000-0000-0000DC110000}"/>
    <cellStyle name="1_Thuong mai va Du lich_NGTK-daydu-2014-Laodong" xfId="4982" xr:uid="{00000000-0005-0000-0000-0000DD110000}"/>
    <cellStyle name="1_Thuong mai va Du lich_nien giam tom tat nong nghiep 2013" xfId="4983" xr:uid="{00000000-0005-0000-0000-0000DE110000}"/>
    <cellStyle name="1_Thuong mai va Du lich_Niengiam_Hung_final" xfId="4984" xr:uid="{00000000-0005-0000-0000-0000DF110000}"/>
    <cellStyle name="1_Thuong mai va Du lich_Phan II (In)" xfId="4985" xr:uid="{00000000-0005-0000-0000-0000E0110000}"/>
    <cellStyle name="1_TKQG" xfId="2211" xr:uid="{00000000-0005-0000-0000-0000E1110000}"/>
    <cellStyle name="1_Tong hop 1" xfId="2212" xr:uid="{00000000-0005-0000-0000-0000E2110000}"/>
    <cellStyle name="1_Tong hop 1 2" xfId="4986" xr:uid="{00000000-0005-0000-0000-0000E3110000}"/>
    <cellStyle name="1_Tong hop 1_Book2" xfId="4987" xr:uid="{00000000-0005-0000-0000-0000E4110000}"/>
    <cellStyle name="1_Tong hop 1_NGTK-daydu-2014-Laodong" xfId="4988" xr:uid="{00000000-0005-0000-0000-0000E5110000}"/>
    <cellStyle name="1_Tong hop 1_Niengiam_Hung_final" xfId="4989" xr:uid="{00000000-0005-0000-0000-0000E6110000}"/>
    <cellStyle name="1_Tong hop NGTT" xfId="2213" xr:uid="{00000000-0005-0000-0000-0000E7110000}"/>
    <cellStyle name="1_Tong hop NGTT 2" xfId="4990" xr:uid="{00000000-0005-0000-0000-0000E8110000}"/>
    <cellStyle name="1_Tong hop NGTT_Book2" xfId="4991" xr:uid="{00000000-0005-0000-0000-0000E9110000}"/>
    <cellStyle name="1_Tong hop NGTT_Mau" xfId="4992" xr:uid="{00000000-0005-0000-0000-0000EA110000}"/>
    <cellStyle name="1_Tong hop NGTT_NGTK-daydu-2014-Laodong" xfId="4993" xr:uid="{00000000-0005-0000-0000-0000EB110000}"/>
    <cellStyle name="1_Tong hop NGTT_Niengiam_Hung_final" xfId="4994" xr:uid="{00000000-0005-0000-0000-0000EC110000}"/>
    <cellStyle name="1_Xl0000006" xfId="4995" xr:uid="{00000000-0005-0000-0000-0000ED110000}"/>
    <cellStyle name="1_Xl0000167" xfId="2214" xr:uid="{00000000-0005-0000-0000-0000EE110000}"/>
    <cellStyle name="1_XNK" xfId="2215" xr:uid="{00000000-0005-0000-0000-0000EF110000}"/>
    <cellStyle name="1_XNK (10-6)" xfId="2216" xr:uid="{00000000-0005-0000-0000-0000F0110000}"/>
    <cellStyle name="1_XNK (10-6) 2" xfId="4996" xr:uid="{00000000-0005-0000-0000-0000F1110000}"/>
    <cellStyle name="1_XNK (10-6)_Book2" xfId="4997" xr:uid="{00000000-0005-0000-0000-0000F2110000}"/>
    <cellStyle name="1_XNK (10-6)_NGTK-daydu-2014-Laodong" xfId="4998" xr:uid="{00000000-0005-0000-0000-0000F3110000}"/>
    <cellStyle name="1_XNK (10-6)_Niengiam_Hung_final" xfId="4999" xr:uid="{00000000-0005-0000-0000-0000F4110000}"/>
    <cellStyle name="1_XNK 10" xfId="5000" xr:uid="{00000000-0005-0000-0000-0000F5110000}"/>
    <cellStyle name="1_XNK 11" xfId="5001" xr:uid="{00000000-0005-0000-0000-0000F6110000}"/>
    <cellStyle name="1_XNK 12" xfId="5002" xr:uid="{00000000-0005-0000-0000-0000F7110000}"/>
    <cellStyle name="1_XNK 13" xfId="5003" xr:uid="{00000000-0005-0000-0000-0000F8110000}"/>
    <cellStyle name="1_XNK 14" xfId="5004" xr:uid="{00000000-0005-0000-0000-0000F9110000}"/>
    <cellStyle name="1_XNK 15" xfId="5005" xr:uid="{00000000-0005-0000-0000-0000FA110000}"/>
    <cellStyle name="1_XNK 16" xfId="5006" xr:uid="{00000000-0005-0000-0000-0000FB110000}"/>
    <cellStyle name="1_XNK 17" xfId="5007" xr:uid="{00000000-0005-0000-0000-0000FC110000}"/>
    <cellStyle name="1_XNK 18" xfId="5008" xr:uid="{00000000-0005-0000-0000-0000FD110000}"/>
    <cellStyle name="1_XNK 19" xfId="5009" xr:uid="{00000000-0005-0000-0000-0000FE110000}"/>
    <cellStyle name="1_XNK 2" xfId="5010" xr:uid="{00000000-0005-0000-0000-0000FF110000}"/>
    <cellStyle name="1_XNK 20" xfId="5011" xr:uid="{00000000-0005-0000-0000-000000120000}"/>
    <cellStyle name="1_XNK 21" xfId="5012" xr:uid="{00000000-0005-0000-0000-000001120000}"/>
    <cellStyle name="1_XNK 3" xfId="5013" xr:uid="{00000000-0005-0000-0000-000002120000}"/>
    <cellStyle name="1_XNK 4" xfId="5014" xr:uid="{00000000-0005-0000-0000-000003120000}"/>
    <cellStyle name="1_XNK 5" xfId="5015" xr:uid="{00000000-0005-0000-0000-000004120000}"/>
    <cellStyle name="1_XNK 6" xfId="5016" xr:uid="{00000000-0005-0000-0000-000005120000}"/>
    <cellStyle name="1_XNK 7" xfId="5017" xr:uid="{00000000-0005-0000-0000-000006120000}"/>
    <cellStyle name="1_XNK 8" xfId="5018" xr:uid="{00000000-0005-0000-0000-000007120000}"/>
    <cellStyle name="1_XNK 9" xfId="5019" xr:uid="{00000000-0005-0000-0000-000008120000}"/>
    <cellStyle name="1_XNK_08 Thuong mai Tong muc - Diep" xfId="2217" xr:uid="{00000000-0005-0000-0000-000009120000}"/>
    <cellStyle name="1_XNK_08 Thuong mai Tong muc - Diep_nien giam tom tat nong nghiep 2013" xfId="5020" xr:uid="{00000000-0005-0000-0000-00000A120000}"/>
    <cellStyle name="1_XNK_08 Thuong mai Tong muc - Diep_Phan II (In)" xfId="5021" xr:uid="{00000000-0005-0000-0000-00000B120000}"/>
    <cellStyle name="1_XNK_Bo sung 04 bieu Cong nghiep" xfId="2218" xr:uid="{00000000-0005-0000-0000-00000C120000}"/>
    <cellStyle name="1_XNK_Bo sung 04 bieu Cong nghiep 2" xfId="5022" xr:uid="{00000000-0005-0000-0000-00000D120000}"/>
    <cellStyle name="1_XNK_Bo sung 04 bieu Cong nghiep_Book2" xfId="5023" xr:uid="{00000000-0005-0000-0000-00000E120000}"/>
    <cellStyle name="1_XNK_Bo sung 04 bieu Cong nghiep_Mau" xfId="5024" xr:uid="{00000000-0005-0000-0000-00000F120000}"/>
    <cellStyle name="1_XNK_Bo sung 04 bieu Cong nghiep_NGTK-daydu-2014-Laodong" xfId="5025" xr:uid="{00000000-0005-0000-0000-000010120000}"/>
    <cellStyle name="1_XNK_Bo sung 04 bieu Cong nghiep_Niengiam_Hung_final" xfId="5026" xr:uid="{00000000-0005-0000-0000-000011120000}"/>
    <cellStyle name="1_XNK_Book2" xfId="5027" xr:uid="{00000000-0005-0000-0000-000012120000}"/>
    <cellStyle name="1_XNK_Mau" xfId="5028" xr:uid="{00000000-0005-0000-0000-000013120000}"/>
    <cellStyle name="1_XNK_NGTK-daydu-2014-Laodong" xfId="5029" xr:uid="{00000000-0005-0000-0000-000014120000}"/>
    <cellStyle name="1_XNK_Niengiam_Hung_final" xfId="5030" xr:uid="{00000000-0005-0000-0000-000015120000}"/>
    <cellStyle name="1_XNK-2012" xfId="2219" xr:uid="{00000000-0005-0000-0000-000016120000}"/>
    <cellStyle name="1_XNK-2012_nien giam tom tat nong nghiep 2013" xfId="5031" xr:uid="{00000000-0005-0000-0000-000017120000}"/>
    <cellStyle name="1_XNK-2012_Phan II (In)" xfId="5032" xr:uid="{00000000-0005-0000-0000-000018120000}"/>
    <cellStyle name="1_XNK-Market" xfId="2220" xr:uid="{00000000-0005-0000-0000-000019120000}"/>
    <cellStyle name="¹éºÐÀ²_      " xfId="2221" xr:uid="{00000000-0005-0000-0000-00001A120000}"/>
    <cellStyle name="20% - Accent1 2" xfId="2222" xr:uid="{00000000-0005-0000-0000-00001B120000}"/>
    <cellStyle name="20% - Accent1 2 2" xfId="2223" xr:uid="{00000000-0005-0000-0000-00001C120000}"/>
    <cellStyle name="20% - Accent1 3" xfId="5033" xr:uid="{00000000-0005-0000-0000-00001D120000}"/>
    <cellStyle name="20% - Accent2 2" xfId="2224" xr:uid="{00000000-0005-0000-0000-00001E120000}"/>
    <cellStyle name="20% - Accent2 2 2" xfId="2225" xr:uid="{00000000-0005-0000-0000-00001F120000}"/>
    <cellStyle name="20% - Accent2 3" xfId="5034" xr:uid="{00000000-0005-0000-0000-000020120000}"/>
    <cellStyle name="20% - Accent3 2" xfId="2226" xr:uid="{00000000-0005-0000-0000-000021120000}"/>
    <cellStyle name="20% - Accent3 2 2" xfId="2227" xr:uid="{00000000-0005-0000-0000-000022120000}"/>
    <cellStyle name="20% - Accent3 3" xfId="5035" xr:uid="{00000000-0005-0000-0000-000023120000}"/>
    <cellStyle name="20% - Accent4 2" xfId="2228" xr:uid="{00000000-0005-0000-0000-000024120000}"/>
    <cellStyle name="20% - Accent4 2 2" xfId="2229" xr:uid="{00000000-0005-0000-0000-000025120000}"/>
    <cellStyle name="20% - Accent4 3" xfId="5036" xr:uid="{00000000-0005-0000-0000-000026120000}"/>
    <cellStyle name="20% - Accent5 2" xfId="2230" xr:uid="{00000000-0005-0000-0000-000027120000}"/>
    <cellStyle name="20% - Accent5 2 2" xfId="2231" xr:uid="{00000000-0005-0000-0000-000028120000}"/>
    <cellStyle name="20% - Accent5 3" xfId="5037" xr:uid="{00000000-0005-0000-0000-000029120000}"/>
    <cellStyle name="20% - Accent6 2" xfId="2232" xr:uid="{00000000-0005-0000-0000-00002A120000}"/>
    <cellStyle name="20% - Accent6 2 2" xfId="2233" xr:uid="{00000000-0005-0000-0000-00002B120000}"/>
    <cellStyle name="20% - Accent6 3" xfId="5038" xr:uid="{00000000-0005-0000-0000-00002C120000}"/>
    <cellStyle name="40% - Accent1 2" xfId="2234" xr:uid="{00000000-0005-0000-0000-00002D120000}"/>
    <cellStyle name="40% - Accent1 2 2" xfId="2235" xr:uid="{00000000-0005-0000-0000-00002E120000}"/>
    <cellStyle name="40% - Accent1 3" xfId="5039" xr:uid="{00000000-0005-0000-0000-00002F120000}"/>
    <cellStyle name="40% - Accent2 2" xfId="2236" xr:uid="{00000000-0005-0000-0000-000030120000}"/>
    <cellStyle name="40% - Accent2 2 2" xfId="2237" xr:uid="{00000000-0005-0000-0000-000031120000}"/>
    <cellStyle name="40% - Accent2 3" xfId="5040" xr:uid="{00000000-0005-0000-0000-000032120000}"/>
    <cellStyle name="40% - Accent3 2" xfId="2238" xr:uid="{00000000-0005-0000-0000-000033120000}"/>
    <cellStyle name="40% - Accent3 2 2" xfId="2239" xr:uid="{00000000-0005-0000-0000-000034120000}"/>
    <cellStyle name="40% - Accent3 3" xfId="5041" xr:uid="{00000000-0005-0000-0000-000035120000}"/>
    <cellStyle name="40% - Accent4 2" xfId="2240" xr:uid="{00000000-0005-0000-0000-000036120000}"/>
    <cellStyle name="40% - Accent4 2 2" xfId="2241" xr:uid="{00000000-0005-0000-0000-000037120000}"/>
    <cellStyle name="40% - Accent4 3" xfId="5042" xr:uid="{00000000-0005-0000-0000-000038120000}"/>
    <cellStyle name="40% - Accent5 2" xfId="2242" xr:uid="{00000000-0005-0000-0000-000039120000}"/>
    <cellStyle name="40% - Accent5 2 2" xfId="2243" xr:uid="{00000000-0005-0000-0000-00003A120000}"/>
    <cellStyle name="40% - Accent5 3" xfId="5043" xr:uid="{00000000-0005-0000-0000-00003B120000}"/>
    <cellStyle name="40% - Accent6 2" xfId="2244" xr:uid="{00000000-0005-0000-0000-00003C120000}"/>
    <cellStyle name="40% - Accent6 2 2" xfId="2245" xr:uid="{00000000-0005-0000-0000-00003D120000}"/>
    <cellStyle name="40% - Accent6 3" xfId="5044" xr:uid="{00000000-0005-0000-0000-00003E120000}"/>
    <cellStyle name="60% - Accent1 2" xfId="2246" xr:uid="{00000000-0005-0000-0000-00003F120000}"/>
    <cellStyle name="60% - Accent1 2 2" xfId="2247" xr:uid="{00000000-0005-0000-0000-000040120000}"/>
    <cellStyle name="60% - Accent1 3" xfId="5045" xr:uid="{00000000-0005-0000-0000-000041120000}"/>
    <cellStyle name="60% - Accent2 2" xfId="2248" xr:uid="{00000000-0005-0000-0000-000042120000}"/>
    <cellStyle name="60% - Accent2 2 2" xfId="2249" xr:uid="{00000000-0005-0000-0000-000043120000}"/>
    <cellStyle name="60% - Accent2 3" xfId="5046" xr:uid="{00000000-0005-0000-0000-000044120000}"/>
    <cellStyle name="60% - Accent3 2" xfId="2250" xr:uid="{00000000-0005-0000-0000-000045120000}"/>
    <cellStyle name="60% - Accent3 2 2" xfId="2251" xr:uid="{00000000-0005-0000-0000-000046120000}"/>
    <cellStyle name="60% - Accent3 3" xfId="5047" xr:uid="{00000000-0005-0000-0000-000047120000}"/>
    <cellStyle name="60% - Accent4 2" xfId="2252" xr:uid="{00000000-0005-0000-0000-000048120000}"/>
    <cellStyle name="60% - Accent4 2 2" xfId="2253" xr:uid="{00000000-0005-0000-0000-000049120000}"/>
    <cellStyle name="60% - Accent4 3" xfId="5048" xr:uid="{00000000-0005-0000-0000-00004A120000}"/>
    <cellStyle name="60% - Accent5 2" xfId="2254" xr:uid="{00000000-0005-0000-0000-00004B120000}"/>
    <cellStyle name="60% - Accent5 2 2" xfId="2255" xr:uid="{00000000-0005-0000-0000-00004C120000}"/>
    <cellStyle name="60% - Accent5 3" xfId="5049" xr:uid="{00000000-0005-0000-0000-00004D120000}"/>
    <cellStyle name="60% - Accent6 2" xfId="2256" xr:uid="{00000000-0005-0000-0000-00004E120000}"/>
    <cellStyle name="60% - Accent6 2 2" xfId="2257" xr:uid="{00000000-0005-0000-0000-00004F120000}"/>
    <cellStyle name="60% - Accent6 3" xfId="5050" xr:uid="{00000000-0005-0000-0000-000050120000}"/>
    <cellStyle name="Accent1 2" xfId="2258" xr:uid="{00000000-0005-0000-0000-000051120000}"/>
    <cellStyle name="Accent1 2 2" xfId="2259" xr:uid="{00000000-0005-0000-0000-000052120000}"/>
    <cellStyle name="Accent1 3" xfId="5051" xr:uid="{00000000-0005-0000-0000-000053120000}"/>
    <cellStyle name="Accent2 2" xfId="2260" xr:uid="{00000000-0005-0000-0000-000054120000}"/>
    <cellStyle name="Accent2 2 2" xfId="2261" xr:uid="{00000000-0005-0000-0000-000055120000}"/>
    <cellStyle name="Accent2 3" xfId="5052" xr:uid="{00000000-0005-0000-0000-000056120000}"/>
    <cellStyle name="Accent3 2" xfId="2262" xr:uid="{00000000-0005-0000-0000-000057120000}"/>
    <cellStyle name="Accent3 2 2" xfId="2263" xr:uid="{00000000-0005-0000-0000-000058120000}"/>
    <cellStyle name="Accent3 3" xfId="5053" xr:uid="{00000000-0005-0000-0000-000059120000}"/>
    <cellStyle name="Accent4 2" xfId="2264" xr:uid="{00000000-0005-0000-0000-00005A120000}"/>
    <cellStyle name="Accent4 2 2" xfId="2265" xr:uid="{00000000-0005-0000-0000-00005B120000}"/>
    <cellStyle name="Accent4 3" xfId="5054" xr:uid="{00000000-0005-0000-0000-00005C120000}"/>
    <cellStyle name="Accent5 2" xfId="2266" xr:uid="{00000000-0005-0000-0000-00005D120000}"/>
    <cellStyle name="Accent5 2 2" xfId="2267" xr:uid="{00000000-0005-0000-0000-00005E120000}"/>
    <cellStyle name="Accent5 3" xfId="5055" xr:uid="{00000000-0005-0000-0000-00005F120000}"/>
    <cellStyle name="Accent6 2" xfId="2268" xr:uid="{00000000-0005-0000-0000-000060120000}"/>
    <cellStyle name="Accent6 2 2" xfId="2269" xr:uid="{00000000-0005-0000-0000-000061120000}"/>
    <cellStyle name="Accent6 3" xfId="5056" xr:uid="{00000000-0005-0000-0000-000062120000}"/>
    <cellStyle name="ÅëÈ­ [0]_      " xfId="2270" xr:uid="{00000000-0005-0000-0000-000063120000}"/>
    <cellStyle name="ÅëÈ­_      " xfId="2271" xr:uid="{00000000-0005-0000-0000-000064120000}"/>
    <cellStyle name="AeE­_INQUIRY ¿?¾÷AßAø " xfId="2272" xr:uid="{00000000-0005-0000-0000-000065120000}"/>
    <cellStyle name="ÅëÈ­_L601CPT" xfId="2273" xr:uid="{00000000-0005-0000-0000-000066120000}"/>
    <cellStyle name="ÄÞ¸¶ [0]_      " xfId="2274" xr:uid="{00000000-0005-0000-0000-000067120000}"/>
    <cellStyle name="AÞ¸¶ [0]_INQUIRY ¿?¾÷AßAø " xfId="2275" xr:uid="{00000000-0005-0000-0000-000068120000}"/>
    <cellStyle name="ÄÞ¸¶ [0]_L601CPT" xfId="2276" xr:uid="{00000000-0005-0000-0000-000069120000}"/>
    <cellStyle name="ÄÞ¸¶_      " xfId="2277" xr:uid="{00000000-0005-0000-0000-00006A120000}"/>
    <cellStyle name="AÞ¸¶_INQUIRY ¿?¾÷AßAø " xfId="2278" xr:uid="{00000000-0005-0000-0000-00006B120000}"/>
    <cellStyle name="ÄÞ¸¶_L601CPT" xfId="2279" xr:uid="{00000000-0005-0000-0000-00006C120000}"/>
    <cellStyle name="AutoFormat Options" xfId="2280" xr:uid="{00000000-0005-0000-0000-00006D120000}"/>
    <cellStyle name="Bad 2" xfId="2281" xr:uid="{00000000-0005-0000-0000-00006E120000}"/>
    <cellStyle name="Bad 2 2" xfId="2282" xr:uid="{00000000-0005-0000-0000-00006F120000}"/>
    <cellStyle name="Bad 3" xfId="5057" xr:uid="{00000000-0005-0000-0000-000070120000}"/>
    <cellStyle name="C?AØ_¿?¾÷CoE² " xfId="2283" xr:uid="{00000000-0005-0000-0000-000071120000}"/>
    <cellStyle name="Ç¥ÁØ_      " xfId="2284" xr:uid="{00000000-0005-0000-0000-000072120000}"/>
    <cellStyle name="Calculation 2" xfId="2285" xr:uid="{00000000-0005-0000-0000-000073120000}"/>
    <cellStyle name="Calculation 2 2" xfId="2286" xr:uid="{00000000-0005-0000-0000-000074120000}"/>
    <cellStyle name="Calculation 3" xfId="5058" xr:uid="{00000000-0005-0000-0000-000075120000}"/>
    <cellStyle name="category" xfId="2287" xr:uid="{00000000-0005-0000-0000-000076120000}"/>
    <cellStyle name="Cerrency_Sheet2_XANGDAU" xfId="2288" xr:uid="{00000000-0005-0000-0000-000077120000}"/>
    <cellStyle name="Check Cell 2" xfId="2289" xr:uid="{00000000-0005-0000-0000-000078120000}"/>
    <cellStyle name="Check Cell 2 2" xfId="2290" xr:uid="{00000000-0005-0000-0000-000079120000}"/>
    <cellStyle name="Check Cell 3" xfId="5059" xr:uid="{00000000-0005-0000-0000-00007A120000}"/>
    <cellStyle name="Comma" xfId="5137" builtinId="3"/>
    <cellStyle name="Comma [0] 2" xfId="2291" xr:uid="{00000000-0005-0000-0000-00007C120000}"/>
    <cellStyle name="Comma 10" xfId="2292" xr:uid="{00000000-0005-0000-0000-00007D120000}"/>
    <cellStyle name="Comma 10 2" xfId="2293" xr:uid="{00000000-0005-0000-0000-00007E120000}"/>
    <cellStyle name="Comma 10 3" xfId="2294" xr:uid="{00000000-0005-0000-0000-00007F120000}"/>
    <cellStyle name="Comma 10 4" xfId="5136" xr:uid="{00000000-0005-0000-0000-000080120000}"/>
    <cellStyle name="Comma 10_12 MSDC_Thuy Van" xfId="5060" xr:uid="{00000000-0005-0000-0000-000081120000}"/>
    <cellStyle name="Comma 11" xfId="2295" xr:uid="{00000000-0005-0000-0000-000082120000}"/>
    <cellStyle name="Comma 12" xfId="2296" xr:uid="{00000000-0005-0000-0000-000083120000}"/>
    <cellStyle name="Comma 13" xfId="2297" xr:uid="{00000000-0005-0000-0000-000084120000}"/>
    <cellStyle name="Comma 14" xfId="2298" xr:uid="{00000000-0005-0000-0000-000085120000}"/>
    <cellStyle name="Comma 15" xfId="2299" xr:uid="{00000000-0005-0000-0000-000086120000}"/>
    <cellStyle name="Comma 16" xfId="5061" xr:uid="{00000000-0005-0000-0000-000087120000}"/>
    <cellStyle name="Comma 16 2" xfId="5062" xr:uid="{00000000-0005-0000-0000-000088120000}"/>
    <cellStyle name="Comma 17" xfId="5063" xr:uid="{00000000-0005-0000-0000-000089120000}"/>
    <cellStyle name="Comma 17 2" xfId="5064" xr:uid="{00000000-0005-0000-0000-00008A120000}"/>
    <cellStyle name="Comma 18" xfId="5065" xr:uid="{00000000-0005-0000-0000-00008B120000}"/>
    <cellStyle name="Comma 18 2" xfId="5066" xr:uid="{00000000-0005-0000-0000-00008C120000}"/>
    <cellStyle name="Comma 19" xfId="5067" xr:uid="{00000000-0005-0000-0000-00008D120000}"/>
    <cellStyle name="Comma 19 2" xfId="5068" xr:uid="{00000000-0005-0000-0000-00008E120000}"/>
    <cellStyle name="Comma 2" xfId="5069" xr:uid="{00000000-0005-0000-0000-00008F120000}"/>
    <cellStyle name="Comma 2 2" xfId="2300" xr:uid="{00000000-0005-0000-0000-000090120000}"/>
    <cellStyle name="Comma 2 2 2" xfId="2301" xr:uid="{00000000-0005-0000-0000-000091120000}"/>
    <cellStyle name="Comma 2 3" xfId="2302" xr:uid="{00000000-0005-0000-0000-000092120000}"/>
    <cellStyle name="Comma 2 3 2" xfId="5070" xr:uid="{00000000-0005-0000-0000-000093120000}"/>
    <cellStyle name="Comma 2 4" xfId="5071" xr:uid="{00000000-0005-0000-0000-000094120000}"/>
    <cellStyle name="Comma 2_12 MSDC_Thuy Van" xfId="5072" xr:uid="{00000000-0005-0000-0000-000095120000}"/>
    <cellStyle name="Comma 20" xfId="5073" xr:uid="{00000000-0005-0000-0000-000096120000}"/>
    <cellStyle name="Comma 20 2" xfId="5074" xr:uid="{00000000-0005-0000-0000-000097120000}"/>
    <cellStyle name="Comma 21" xfId="5075" xr:uid="{00000000-0005-0000-0000-000098120000}"/>
    <cellStyle name="Comma 21 2" xfId="5076" xr:uid="{00000000-0005-0000-0000-000099120000}"/>
    <cellStyle name="Comma 22" xfId="5077" xr:uid="{00000000-0005-0000-0000-00009A120000}"/>
    <cellStyle name="Comma 22 2" xfId="5078" xr:uid="{00000000-0005-0000-0000-00009B120000}"/>
    <cellStyle name="Comma 23" xfId="5079" xr:uid="{00000000-0005-0000-0000-00009C120000}"/>
    <cellStyle name="Comma 23 2" xfId="5080" xr:uid="{00000000-0005-0000-0000-00009D120000}"/>
    <cellStyle name="Comma 24" xfId="5081" xr:uid="{00000000-0005-0000-0000-00009E120000}"/>
    <cellStyle name="Comma 24 2" xfId="5082" xr:uid="{00000000-0005-0000-0000-00009F120000}"/>
    <cellStyle name="Comma 25" xfId="5083" xr:uid="{00000000-0005-0000-0000-0000A0120000}"/>
    <cellStyle name="Comma 3" xfId="2303" xr:uid="{00000000-0005-0000-0000-0000A1120000}"/>
    <cellStyle name="Comma 3 2" xfId="2304" xr:uid="{00000000-0005-0000-0000-0000A2120000}"/>
    <cellStyle name="Comma 3 3" xfId="5084" xr:uid="{00000000-0005-0000-0000-0000A3120000}"/>
    <cellStyle name="Comma 3_12 MSDC_Thuy Van" xfId="5085" xr:uid="{00000000-0005-0000-0000-0000A4120000}"/>
    <cellStyle name="Comma 4" xfId="2305" xr:uid="{00000000-0005-0000-0000-0000A5120000}"/>
    <cellStyle name="Comma 4 2" xfId="2306" xr:uid="{00000000-0005-0000-0000-0000A6120000}"/>
    <cellStyle name="Comma 5" xfId="2307" xr:uid="{00000000-0005-0000-0000-0000A7120000}"/>
    <cellStyle name="Comma 5 2" xfId="2308" xr:uid="{00000000-0005-0000-0000-0000A8120000}"/>
    <cellStyle name="Comma 6" xfId="2309" xr:uid="{00000000-0005-0000-0000-0000A9120000}"/>
    <cellStyle name="Comma 6 2" xfId="2310" xr:uid="{00000000-0005-0000-0000-0000AA120000}"/>
    <cellStyle name="Comma 7" xfId="2311" xr:uid="{00000000-0005-0000-0000-0000AB120000}"/>
    <cellStyle name="Comma 7 2" xfId="2312" xr:uid="{00000000-0005-0000-0000-0000AC120000}"/>
    <cellStyle name="Comma 8" xfId="2313" xr:uid="{00000000-0005-0000-0000-0000AD120000}"/>
    <cellStyle name="Comma 8 2" xfId="2314" xr:uid="{00000000-0005-0000-0000-0000AE120000}"/>
    <cellStyle name="Comma 9" xfId="2315" xr:uid="{00000000-0005-0000-0000-0000AF120000}"/>
    <cellStyle name="Comma 9 2" xfId="2316" xr:uid="{00000000-0005-0000-0000-0000B0120000}"/>
    <cellStyle name="comma zerodec" xfId="3" xr:uid="{00000000-0005-0000-0000-0000B1120000}"/>
    <cellStyle name="comma zerodec 2" xfId="2317" xr:uid="{00000000-0005-0000-0000-0000B2120000}"/>
    <cellStyle name="comma zerodec_11(1).DAOTAO 2012(ok)" xfId="2318" xr:uid="{00000000-0005-0000-0000-0000B3120000}"/>
    <cellStyle name="Comma0" xfId="4" xr:uid="{00000000-0005-0000-0000-0000B4120000}"/>
    <cellStyle name="Comma0 2" xfId="5086" xr:uid="{00000000-0005-0000-0000-0000B5120000}"/>
    <cellStyle name="cong" xfId="2319" xr:uid="{00000000-0005-0000-0000-0000B6120000}"/>
    <cellStyle name="Currency 2" xfId="2320" xr:uid="{00000000-0005-0000-0000-0000B7120000}"/>
    <cellStyle name="Currency0" xfId="5" xr:uid="{00000000-0005-0000-0000-0000B8120000}"/>
    <cellStyle name="Currency0 2" xfId="5087" xr:uid="{00000000-0005-0000-0000-0000B9120000}"/>
    <cellStyle name="Currency1" xfId="6" xr:uid="{00000000-0005-0000-0000-0000BA120000}"/>
    <cellStyle name="Currency1 2" xfId="2321" xr:uid="{00000000-0005-0000-0000-0000BB120000}"/>
    <cellStyle name="Date" xfId="7" xr:uid="{00000000-0005-0000-0000-0000BC120000}"/>
    <cellStyle name="Date 2" xfId="5088" xr:uid="{00000000-0005-0000-0000-0000BD120000}"/>
    <cellStyle name="DAUDE" xfId="2322" xr:uid="{00000000-0005-0000-0000-0000BE120000}"/>
    <cellStyle name="Dollar (zero dec)" xfId="8" xr:uid="{00000000-0005-0000-0000-0000BF120000}"/>
    <cellStyle name="Dollar (zero dec) 2" xfId="2323" xr:uid="{00000000-0005-0000-0000-0000C0120000}"/>
    <cellStyle name="Dollar (zero dec)_12 MSDC_Thuy Van" xfId="5089" xr:uid="{00000000-0005-0000-0000-0000C1120000}"/>
    <cellStyle name="Explanatory Text 2" xfId="2324" xr:uid="{00000000-0005-0000-0000-0000C2120000}"/>
    <cellStyle name="Explanatory Text 2 2" xfId="2325" xr:uid="{00000000-0005-0000-0000-0000C3120000}"/>
    <cellStyle name="Explanatory Text 3" xfId="5090" xr:uid="{00000000-0005-0000-0000-0000C4120000}"/>
    <cellStyle name="Fixed" xfId="9" xr:uid="{00000000-0005-0000-0000-0000C5120000}"/>
    <cellStyle name="Fixed 2" xfId="5091" xr:uid="{00000000-0005-0000-0000-0000C6120000}"/>
    <cellStyle name="gia" xfId="2326" xr:uid="{00000000-0005-0000-0000-0000C7120000}"/>
    <cellStyle name="Good 2" xfId="2327" xr:uid="{00000000-0005-0000-0000-0000C8120000}"/>
    <cellStyle name="Good 2 2" xfId="2328" xr:uid="{00000000-0005-0000-0000-0000C9120000}"/>
    <cellStyle name="Good 3" xfId="5092" xr:uid="{00000000-0005-0000-0000-0000CA120000}"/>
    <cellStyle name="Grey" xfId="10" xr:uid="{00000000-0005-0000-0000-0000CB120000}"/>
    <cellStyle name="Grey 2" xfId="2329" xr:uid="{00000000-0005-0000-0000-0000CC120000}"/>
    <cellStyle name="Grey_11(1).DAOTAO 2012(ok)" xfId="2330" xr:uid="{00000000-0005-0000-0000-0000CD120000}"/>
    <cellStyle name="HEADER" xfId="2331" xr:uid="{00000000-0005-0000-0000-0000CE120000}"/>
    <cellStyle name="Header1" xfId="11" xr:uid="{00000000-0005-0000-0000-0000CF120000}"/>
    <cellStyle name="Header2" xfId="12" xr:uid="{00000000-0005-0000-0000-0000D0120000}"/>
    <cellStyle name="Heading 1 2" xfId="2332" xr:uid="{00000000-0005-0000-0000-0000D1120000}"/>
    <cellStyle name="Heading 1 2 2" xfId="2333" xr:uid="{00000000-0005-0000-0000-0000D2120000}"/>
    <cellStyle name="Heading 1 3" xfId="5093" xr:uid="{00000000-0005-0000-0000-0000D3120000}"/>
    <cellStyle name="Heading 2 2" xfId="2334" xr:uid="{00000000-0005-0000-0000-0000D4120000}"/>
    <cellStyle name="Heading 2 2 2" xfId="2335" xr:uid="{00000000-0005-0000-0000-0000D5120000}"/>
    <cellStyle name="Heading 2 3" xfId="5094" xr:uid="{00000000-0005-0000-0000-0000D6120000}"/>
    <cellStyle name="Heading 3 2" xfId="2336" xr:uid="{00000000-0005-0000-0000-0000D7120000}"/>
    <cellStyle name="Heading 3 2 2" xfId="2337" xr:uid="{00000000-0005-0000-0000-0000D8120000}"/>
    <cellStyle name="Heading 3 3" xfId="5095" xr:uid="{00000000-0005-0000-0000-0000D9120000}"/>
    <cellStyle name="Heading 4 2" xfId="2338" xr:uid="{00000000-0005-0000-0000-0000DA120000}"/>
    <cellStyle name="Heading 4 2 2" xfId="2339" xr:uid="{00000000-0005-0000-0000-0000DB120000}"/>
    <cellStyle name="Heading 4 3" xfId="5096" xr:uid="{00000000-0005-0000-0000-0000DC120000}"/>
    <cellStyle name="HEADING1" xfId="13" xr:uid="{00000000-0005-0000-0000-0000DD120000}"/>
    <cellStyle name="HEADING1 2" xfId="2340" xr:uid="{00000000-0005-0000-0000-0000DE120000}"/>
    <cellStyle name="HEADING1_11(1).DAOTAO 2012(ok)" xfId="2341" xr:uid="{00000000-0005-0000-0000-0000DF120000}"/>
    <cellStyle name="HEADING2" xfId="14" xr:uid="{00000000-0005-0000-0000-0000E0120000}"/>
    <cellStyle name="HEADING2 2" xfId="2342" xr:uid="{00000000-0005-0000-0000-0000E1120000}"/>
    <cellStyle name="HEADING2_11(1).DAOTAO 2012(ok)" xfId="2343" xr:uid="{00000000-0005-0000-0000-0000E2120000}"/>
    <cellStyle name="Hyperlink 2" xfId="2344" xr:uid="{00000000-0005-0000-0000-0000E3120000}"/>
    <cellStyle name="Input [yellow]" xfId="15" xr:uid="{00000000-0005-0000-0000-0000E4120000}"/>
    <cellStyle name="Input [yellow] 2" xfId="2346" xr:uid="{00000000-0005-0000-0000-0000E5120000}"/>
    <cellStyle name="Input [yellow]_11(1).DAOTAO 2012(ok)" xfId="2347" xr:uid="{00000000-0005-0000-0000-0000E6120000}"/>
    <cellStyle name="Input 2" xfId="2345" xr:uid="{00000000-0005-0000-0000-0000E7120000}"/>
    <cellStyle name="Input 2 2" xfId="2348" xr:uid="{00000000-0005-0000-0000-0000E8120000}"/>
    <cellStyle name="Input 3" xfId="2349" xr:uid="{00000000-0005-0000-0000-0000E9120000}"/>
    <cellStyle name="Input 4" xfId="5097" xr:uid="{00000000-0005-0000-0000-0000EA120000}"/>
    <cellStyle name="Input 5" xfId="5098" xr:uid="{00000000-0005-0000-0000-0000EB120000}"/>
    <cellStyle name="Input 6" xfId="5099" xr:uid="{00000000-0005-0000-0000-0000EC120000}"/>
    <cellStyle name="Input 7" xfId="5100" xr:uid="{00000000-0005-0000-0000-0000ED120000}"/>
    <cellStyle name="Input 8" xfId="5101" xr:uid="{00000000-0005-0000-0000-0000EE120000}"/>
    <cellStyle name="Linked Cell 2" xfId="2350" xr:uid="{00000000-0005-0000-0000-0000EF120000}"/>
    <cellStyle name="Linked Cell 2 2" xfId="2351" xr:uid="{00000000-0005-0000-0000-0000F0120000}"/>
    <cellStyle name="Linked Cell 3" xfId="5102" xr:uid="{00000000-0005-0000-0000-0000F1120000}"/>
    <cellStyle name="Model" xfId="2352" xr:uid="{00000000-0005-0000-0000-0000F2120000}"/>
    <cellStyle name="Monétaire [0]_TARIFFS DB" xfId="16" xr:uid="{00000000-0005-0000-0000-0000F3120000}"/>
    <cellStyle name="Monétaire_TARIFFS DB" xfId="17" xr:uid="{00000000-0005-0000-0000-0000F4120000}"/>
    <cellStyle name="n" xfId="2353" xr:uid="{00000000-0005-0000-0000-0000F5120000}"/>
    <cellStyle name="Neutral 2" xfId="2354" xr:uid="{00000000-0005-0000-0000-0000F6120000}"/>
    <cellStyle name="Neutral 2 2" xfId="2355" xr:uid="{00000000-0005-0000-0000-0000F7120000}"/>
    <cellStyle name="Neutral 3" xfId="5103" xr:uid="{00000000-0005-0000-0000-0000F8120000}"/>
    <cellStyle name="New Times Roman" xfId="18" xr:uid="{00000000-0005-0000-0000-0000F9120000}"/>
    <cellStyle name="New Times Roman 2" xfId="2356" xr:uid="{00000000-0005-0000-0000-0000FA120000}"/>
    <cellStyle name="New Times Roman_11(1).DAOTAO 2012(ok)" xfId="2357" xr:uid="{00000000-0005-0000-0000-0000FB120000}"/>
    <cellStyle name="No" xfId="19" xr:uid="{00000000-0005-0000-0000-0000FC120000}"/>
    <cellStyle name="No 2" xfId="5104" xr:uid="{00000000-0005-0000-0000-0000FD120000}"/>
    <cellStyle name="no dec" xfId="20" xr:uid="{00000000-0005-0000-0000-0000FE120000}"/>
    <cellStyle name="no dec 2" xfId="2358" xr:uid="{00000000-0005-0000-0000-0000FF120000}"/>
    <cellStyle name="no dec_11(1).DAOTAO 2012(ok)" xfId="2359" xr:uid="{00000000-0005-0000-0000-000000130000}"/>
    <cellStyle name="No_01 Don vi HC" xfId="2360" xr:uid="{00000000-0005-0000-0000-000001130000}"/>
    <cellStyle name="Normal" xfId="0" builtinId="0"/>
    <cellStyle name="Normal - Style1" xfId="21" xr:uid="{00000000-0005-0000-0000-000003130000}"/>
    <cellStyle name="Normal - Style1 2" xfId="2361" xr:uid="{00000000-0005-0000-0000-000004130000}"/>
    <cellStyle name="Normal - Style1 3" xfId="5138" xr:uid="{00000000-0005-0000-0000-000005130000}"/>
    <cellStyle name="Normal - Style1_01 Don vi HC" xfId="2362" xr:uid="{00000000-0005-0000-0000-000006130000}"/>
    <cellStyle name="Normal 10" xfId="2363" xr:uid="{00000000-0005-0000-0000-000007130000}"/>
    <cellStyle name="Normal 10 2" xfId="2364" xr:uid="{00000000-0005-0000-0000-000008130000}"/>
    <cellStyle name="Normal 100" xfId="2365" xr:uid="{00000000-0005-0000-0000-000009130000}"/>
    <cellStyle name="Normal 101" xfId="2366" xr:uid="{00000000-0005-0000-0000-00000A130000}"/>
    <cellStyle name="Normal 102" xfId="2367" xr:uid="{00000000-0005-0000-0000-00000B130000}"/>
    <cellStyle name="Normal 103" xfId="2368" xr:uid="{00000000-0005-0000-0000-00000C130000}"/>
    <cellStyle name="Normal 104" xfId="2369" xr:uid="{00000000-0005-0000-0000-00000D130000}"/>
    <cellStyle name="Normal 105" xfId="2370" xr:uid="{00000000-0005-0000-0000-00000E130000}"/>
    <cellStyle name="Normal 106" xfId="2371" xr:uid="{00000000-0005-0000-0000-00000F130000}"/>
    <cellStyle name="Normal 107" xfId="2372" xr:uid="{00000000-0005-0000-0000-000010130000}"/>
    <cellStyle name="Normal 108" xfId="2373" xr:uid="{00000000-0005-0000-0000-000011130000}"/>
    <cellStyle name="Normal 109" xfId="2374" xr:uid="{00000000-0005-0000-0000-000012130000}"/>
    <cellStyle name="Normal 11" xfId="2375" xr:uid="{00000000-0005-0000-0000-000013130000}"/>
    <cellStyle name="Normal 11 2" xfId="2376" xr:uid="{00000000-0005-0000-0000-000014130000}"/>
    <cellStyle name="Normal 11 3" xfId="5105" xr:uid="{00000000-0005-0000-0000-000015130000}"/>
    <cellStyle name="Normal 11_12 MSDC_Thuy Van" xfId="5106" xr:uid="{00000000-0005-0000-0000-000016130000}"/>
    <cellStyle name="Normal 110" xfId="2377" xr:uid="{00000000-0005-0000-0000-000017130000}"/>
    <cellStyle name="Normal 111" xfId="2378" xr:uid="{00000000-0005-0000-0000-000018130000}"/>
    <cellStyle name="Normal 112" xfId="2379" xr:uid="{00000000-0005-0000-0000-000019130000}"/>
    <cellStyle name="Normal 113" xfId="2380" xr:uid="{00000000-0005-0000-0000-00001A130000}"/>
    <cellStyle name="Normal 114" xfId="2381" xr:uid="{00000000-0005-0000-0000-00001B130000}"/>
    <cellStyle name="Normal 115" xfId="2382" xr:uid="{00000000-0005-0000-0000-00001C130000}"/>
    <cellStyle name="Normal 116" xfId="2383" xr:uid="{00000000-0005-0000-0000-00001D130000}"/>
    <cellStyle name="Normal 117" xfId="2384" xr:uid="{00000000-0005-0000-0000-00001E130000}"/>
    <cellStyle name="Normal 118" xfId="2385" xr:uid="{00000000-0005-0000-0000-00001F130000}"/>
    <cellStyle name="Normal 119" xfId="2386" xr:uid="{00000000-0005-0000-0000-000020130000}"/>
    <cellStyle name="Normal 12" xfId="45" xr:uid="{00000000-0005-0000-0000-000021130000}"/>
    <cellStyle name="Normal 12 2" xfId="2387" xr:uid="{00000000-0005-0000-0000-000022130000}"/>
    <cellStyle name="Normal 12 3" xfId="5107" xr:uid="{00000000-0005-0000-0000-000023130000}"/>
    <cellStyle name="Normal 12 4" xfId="5108" xr:uid="{00000000-0005-0000-0000-000024130000}"/>
    <cellStyle name="Normal 12_TKQG" xfId="2388" xr:uid="{00000000-0005-0000-0000-000025130000}"/>
    <cellStyle name="Normal 120" xfId="2389" xr:uid="{00000000-0005-0000-0000-000026130000}"/>
    <cellStyle name="Normal 121" xfId="2390" xr:uid="{00000000-0005-0000-0000-000027130000}"/>
    <cellStyle name="Normal 122" xfId="2391" xr:uid="{00000000-0005-0000-0000-000028130000}"/>
    <cellStyle name="Normal 123" xfId="2392" xr:uid="{00000000-0005-0000-0000-000029130000}"/>
    <cellStyle name="Normal 124" xfId="2393" xr:uid="{00000000-0005-0000-0000-00002A130000}"/>
    <cellStyle name="Normal 125" xfId="2394" xr:uid="{00000000-0005-0000-0000-00002B130000}"/>
    <cellStyle name="Normal 126" xfId="2395" xr:uid="{00000000-0005-0000-0000-00002C130000}"/>
    <cellStyle name="Normal 127" xfId="2396" xr:uid="{00000000-0005-0000-0000-00002D130000}"/>
    <cellStyle name="Normal 128" xfId="2397" xr:uid="{00000000-0005-0000-0000-00002E130000}"/>
    <cellStyle name="Normal 129" xfId="2398" xr:uid="{00000000-0005-0000-0000-00002F130000}"/>
    <cellStyle name="Normal 13" xfId="2399" xr:uid="{00000000-0005-0000-0000-000030130000}"/>
    <cellStyle name="Normal 13 2" xfId="2400" xr:uid="{00000000-0005-0000-0000-000031130000}"/>
    <cellStyle name="Normal 13 2 2" xfId="2573" xr:uid="{00000000-0005-0000-0000-000032130000}"/>
    <cellStyle name="Normal 13 2 3" xfId="5109" xr:uid="{00000000-0005-0000-0000-000033130000}"/>
    <cellStyle name="Normal 13 3" xfId="5110" xr:uid="{00000000-0005-0000-0000-000034130000}"/>
    <cellStyle name="Normal 130" xfId="2401" xr:uid="{00000000-0005-0000-0000-000035130000}"/>
    <cellStyle name="Normal 131" xfId="2402" xr:uid="{00000000-0005-0000-0000-000036130000}"/>
    <cellStyle name="Normal 132" xfId="2403" xr:uid="{00000000-0005-0000-0000-000037130000}"/>
    <cellStyle name="Normal 133" xfId="2404" xr:uid="{00000000-0005-0000-0000-000038130000}"/>
    <cellStyle name="Normal 134" xfId="2405" xr:uid="{00000000-0005-0000-0000-000039130000}"/>
    <cellStyle name="Normal 135" xfId="2406" xr:uid="{00000000-0005-0000-0000-00003A130000}"/>
    <cellStyle name="Normal 136" xfId="2407" xr:uid="{00000000-0005-0000-0000-00003B130000}"/>
    <cellStyle name="Normal 137" xfId="2408" xr:uid="{00000000-0005-0000-0000-00003C130000}"/>
    <cellStyle name="Normal 138" xfId="2409" xr:uid="{00000000-0005-0000-0000-00003D130000}"/>
    <cellStyle name="Normal 139" xfId="2410" xr:uid="{00000000-0005-0000-0000-00003E130000}"/>
    <cellStyle name="Normal 14" xfId="2411" xr:uid="{00000000-0005-0000-0000-00003F130000}"/>
    <cellStyle name="Normal 140" xfId="2412" xr:uid="{00000000-0005-0000-0000-000040130000}"/>
    <cellStyle name="Normal 141" xfId="2413" xr:uid="{00000000-0005-0000-0000-000041130000}"/>
    <cellStyle name="Normal 142" xfId="2414" xr:uid="{00000000-0005-0000-0000-000042130000}"/>
    <cellStyle name="Normal 143" xfId="2415" xr:uid="{00000000-0005-0000-0000-000043130000}"/>
    <cellStyle name="Normal 144" xfId="2416" xr:uid="{00000000-0005-0000-0000-000044130000}"/>
    <cellStyle name="Normal 145" xfId="2417" xr:uid="{00000000-0005-0000-0000-000045130000}"/>
    <cellStyle name="Normal 146" xfId="2418" xr:uid="{00000000-0005-0000-0000-000046130000}"/>
    <cellStyle name="Normal 147" xfId="2419" xr:uid="{00000000-0005-0000-0000-000047130000}"/>
    <cellStyle name="Normal 148" xfId="2420" xr:uid="{00000000-0005-0000-0000-000048130000}"/>
    <cellStyle name="Normal 149" xfId="2421" xr:uid="{00000000-0005-0000-0000-000049130000}"/>
    <cellStyle name="Normal 15" xfId="2422" xr:uid="{00000000-0005-0000-0000-00004A130000}"/>
    <cellStyle name="Normal 150" xfId="2423" xr:uid="{00000000-0005-0000-0000-00004B130000}"/>
    <cellStyle name="Normal 151" xfId="2424" xr:uid="{00000000-0005-0000-0000-00004C130000}"/>
    <cellStyle name="Normal 152" xfId="5111" xr:uid="{00000000-0005-0000-0000-00004D130000}"/>
    <cellStyle name="Normal 152 2" xfId="5112" xr:uid="{00000000-0005-0000-0000-00004E130000}"/>
    <cellStyle name="Normal 153" xfId="5113" xr:uid="{00000000-0005-0000-0000-00004F130000}"/>
    <cellStyle name="Normal 153 2" xfId="5114" xr:uid="{00000000-0005-0000-0000-000050130000}"/>
    <cellStyle name="Normal 153 2 2" xfId="5115" xr:uid="{00000000-0005-0000-0000-000051130000}"/>
    <cellStyle name="Normal 154" xfId="5116" xr:uid="{00000000-0005-0000-0000-000052130000}"/>
    <cellStyle name="Normal 154 2" xfId="5117" xr:uid="{00000000-0005-0000-0000-000053130000}"/>
    <cellStyle name="Normal 155" xfId="5118" xr:uid="{00000000-0005-0000-0000-000054130000}"/>
    <cellStyle name="Normal 156" xfId="2425" xr:uid="{00000000-0005-0000-0000-000055130000}"/>
    <cellStyle name="Normal 156 2" xfId="5134" xr:uid="{00000000-0005-0000-0000-000056130000}"/>
    <cellStyle name="Normal 157" xfId="5133" xr:uid="{00000000-0005-0000-0000-000057130000}"/>
    <cellStyle name="Normal 16" xfId="2426" xr:uid="{00000000-0005-0000-0000-000058130000}"/>
    <cellStyle name="Normal 17" xfId="2427" xr:uid="{00000000-0005-0000-0000-000059130000}"/>
    <cellStyle name="Normal 18" xfId="2428" xr:uid="{00000000-0005-0000-0000-00005A130000}"/>
    <cellStyle name="Normal 19" xfId="2429" xr:uid="{00000000-0005-0000-0000-00005B130000}"/>
    <cellStyle name="Normal 2" xfId="2430" xr:uid="{00000000-0005-0000-0000-00005C130000}"/>
    <cellStyle name="Normal 2 2" xfId="2431" xr:uid="{00000000-0005-0000-0000-00005D130000}"/>
    <cellStyle name="Normal 2 2 2" xfId="2432" xr:uid="{00000000-0005-0000-0000-00005E130000}"/>
    <cellStyle name="Normal 2 3" xfId="2433" xr:uid="{00000000-0005-0000-0000-00005F130000}"/>
    <cellStyle name="Normal 2 4" xfId="2434" xr:uid="{00000000-0005-0000-0000-000060130000}"/>
    <cellStyle name="Normal 2 4 2" xfId="5119" xr:uid="{00000000-0005-0000-0000-000061130000}"/>
    <cellStyle name="Normal 2 5" xfId="5120" xr:uid="{00000000-0005-0000-0000-000062130000}"/>
    <cellStyle name="Normal 2 6" xfId="5121" xr:uid="{00000000-0005-0000-0000-000063130000}"/>
    <cellStyle name="Normal 2_06 NGTT LN,TS 2013 co so" xfId="5122" xr:uid="{00000000-0005-0000-0000-000064130000}"/>
    <cellStyle name="Normal 20" xfId="2435" xr:uid="{00000000-0005-0000-0000-000065130000}"/>
    <cellStyle name="Normal 21" xfId="2436" xr:uid="{00000000-0005-0000-0000-000066130000}"/>
    <cellStyle name="Normal 22" xfId="2437" xr:uid="{00000000-0005-0000-0000-000067130000}"/>
    <cellStyle name="Normal 23" xfId="2438" xr:uid="{00000000-0005-0000-0000-000068130000}"/>
    <cellStyle name="Normal 24" xfId="2439" xr:uid="{00000000-0005-0000-0000-000069130000}"/>
    <cellStyle name="Normal 25" xfId="2440" xr:uid="{00000000-0005-0000-0000-00006A130000}"/>
    <cellStyle name="Normal 26" xfId="2441" xr:uid="{00000000-0005-0000-0000-00006B130000}"/>
    <cellStyle name="Normal 27" xfId="2442" xr:uid="{00000000-0005-0000-0000-00006C130000}"/>
    <cellStyle name="Normal 28" xfId="2443" xr:uid="{00000000-0005-0000-0000-00006D130000}"/>
    <cellStyle name="Normal 29" xfId="2444" xr:uid="{00000000-0005-0000-0000-00006E130000}"/>
    <cellStyle name="Normal 3" xfId="2445" xr:uid="{00000000-0005-0000-0000-00006F130000}"/>
    <cellStyle name="Normal 3 2" xfId="2446" xr:uid="{00000000-0005-0000-0000-000070130000}"/>
    <cellStyle name="Normal 3 2 2" xfId="2447" xr:uid="{00000000-0005-0000-0000-000071130000}"/>
    <cellStyle name="Normal 3 2 3" xfId="5123" xr:uid="{00000000-0005-0000-0000-000072130000}"/>
    <cellStyle name="Normal 3 2_06 NGTT LN,TS 2013 co so" xfId="5124" xr:uid="{00000000-0005-0000-0000-000073130000}"/>
    <cellStyle name="Normal 3 3" xfId="2448" xr:uid="{00000000-0005-0000-0000-000074130000}"/>
    <cellStyle name="Normal 3 4" xfId="2449" xr:uid="{00000000-0005-0000-0000-000075130000}"/>
    <cellStyle name="Normal 3_01 Don vi HC" xfId="2450" xr:uid="{00000000-0005-0000-0000-000076130000}"/>
    <cellStyle name="Normal 30" xfId="2451" xr:uid="{00000000-0005-0000-0000-000077130000}"/>
    <cellStyle name="Normal 31" xfId="2452" xr:uid="{00000000-0005-0000-0000-000078130000}"/>
    <cellStyle name="Normal 32" xfId="2453" xr:uid="{00000000-0005-0000-0000-000079130000}"/>
    <cellStyle name="Normal 33" xfId="2454" xr:uid="{00000000-0005-0000-0000-00007A130000}"/>
    <cellStyle name="Normal 34" xfId="2455" xr:uid="{00000000-0005-0000-0000-00007B130000}"/>
    <cellStyle name="Normal 35" xfId="2456" xr:uid="{00000000-0005-0000-0000-00007C130000}"/>
    <cellStyle name="Normal 36" xfId="2457" xr:uid="{00000000-0005-0000-0000-00007D130000}"/>
    <cellStyle name="Normal 37" xfId="2458" xr:uid="{00000000-0005-0000-0000-00007E130000}"/>
    <cellStyle name="Normal 38" xfId="2459" xr:uid="{00000000-0005-0000-0000-00007F130000}"/>
    <cellStyle name="Normal 39" xfId="2460" xr:uid="{00000000-0005-0000-0000-000080130000}"/>
    <cellStyle name="Normal 4" xfId="2461" xr:uid="{00000000-0005-0000-0000-000081130000}"/>
    <cellStyle name="Normal 4 2" xfId="2462" xr:uid="{00000000-0005-0000-0000-000082130000}"/>
    <cellStyle name="Normal 4 2 2" xfId="2463" xr:uid="{00000000-0005-0000-0000-000083130000}"/>
    <cellStyle name="Normal 4 3" xfId="2464" xr:uid="{00000000-0005-0000-0000-000084130000}"/>
    <cellStyle name="Normal 4_07 NGTT CN 2012" xfId="2465" xr:uid="{00000000-0005-0000-0000-000085130000}"/>
    <cellStyle name="Normal 40" xfId="2466" xr:uid="{00000000-0005-0000-0000-000086130000}"/>
    <cellStyle name="Normal 41" xfId="2467" xr:uid="{00000000-0005-0000-0000-000087130000}"/>
    <cellStyle name="Normal 42" xfId="2468" xr:uid="{00000000-0005-0000-0000-000088130000}"/>
    <cellStyle name="Normal 43" xfId="2469" xr:uid="{00000000-0005-0000-0000-000089130000}"/>
    <cellStyle name="Normal 44" xfId="2470" xr:uid="{00000000-0005-0000-0000-00008A130000}"/>
    <cellStyle name="Normal 45" xfId="2471" xr:uid="{00000000-0005-0000-0000-00008B130000}"/>
    <cellStyle name="Normal 46" xfId="2472" xr:uid="{00000000-0005-0000-0000-00008C130000}"/>
    <cellStyle name="Normal 47" xfId="2473" xr:uid="{00000000-0005-0000-0000-00008D130000}"/>
    <cellStyle name="Normal 48" xfId="2474" xr:uid="{00000000-0005-0000-0000-00008E130000}"/>
    <cellStyle name="Normal 49" xfId="2475" xr:uid="{00000000-0005-0000-0000-00008F130000}"/>
    <cellStyle name="Normal 5" xfId="2476" xr:uid="{00000000-0005-0000-0000-000090130000}"/>
    <cellStyle name="Normal 5 2" xfId="2477" xr:uid="{00000000-0005-0000-0000-000091130000}"/>
    <cellStyle name="Normal 5_Nien giam LNTS 2012 (ok)" xfId="2478" xr:uid="{00000000-0005-0000-0000-000092130000}"/>
    <cellStyle name="Normal 50" xfId="2479" xr:uid="{00000000-0005-0000-0000-000093130000}"/>
    <cellStyle name="Normal 51" xfId="2480" xr:uid="{00000000-0005-0000-0000-000094130000}"/>
    <cellStyle name="Normal 52" xfId="2481" xr:uid="{00000000-0005-0000-0000-000095130000}"/>
    <cellStyle name="Normal 53" xfId="2482" xr:uid="{00000000-0005-0000-0000-000096130000}"/>
    <cellStyle name="Normal 54" xfId="2483" xr:uid="{00000000-0005-0000-0000-000097130000}"/>
    <cellStyle name="Normal 55" xfId="2484" xr:uid="{00000000-0005-0000-0000-000098130000}"/>
    <cellStyle name="Normal 56" xfId="2485" xr:uid="{00000000-0005-0000-0000-000099130000}"/>
    <cellStyle name="Normal 57" xfId="2486" xr:uid="{00000000-0005-0000-0000-00009A130000}"/>
    <cellStyle name="Normal 58" xfId="2487" xr:uid="{00000000-0005-0000-0000-00009B130000}"/>
    <cellStyle name="Normal 59" xfId="2488" xr:uid="{00000000-0005-0000-0000-00009C130000}"/>
    <cellStyle name="Normal 6" xfId="2489" xr:uid="{00000000-0005-0000-0000-00009D130000}"/>
    <cellStyle name="Normal 6 2" xfId="2490" xr:uid="{00000000-0005-0000-0000-00009E130000}"/>
    <cellStyle name="Normal 6_Nien giam LNTS 2012 (ok)" xfId="2491" xr:uid="{00000000-0005-0000-0000-00009F130000}"/>
    <cellStyle name="Normal 60" xfId="2492" xr:uid="{00000000-0005-0000-0000-0000A0130000}"/>
    <cellStyle name="Normal 61" xfId="2493" xr:uid="{00000000-0005-0000-0000-0000A1130000}"/>
    <cellStyle name="Normal 62" xfId="2494" xr:uid="{00000000-0005-0000-0000-0000A2130000}"/>
    <cellStyle name="Normal 63" xfId="2495" xr:uid="{00000000-0005-0000-0000-0000A3130000}"/>
    <cellStyle name="Normal 64" xfId="2496" xr:uid="{00000000-0005-0000-0000-0000A4130000}"/>
    <cellStyle name="Normal 65" xfId="2497" xr:uid="{00000000-0005-0000-0000-0000A5130000}"/>
    <cellStyle name="Normal 66" xfId="2498" xr:uid="{00000000-0005-0000-0000-0000A6130000}"/>
    <cellStyle name="Normal 67" xfId="2499" xr:uid="{00000000-0005-0000-0000-0000A7130000}"/>
    <cellStyle name="Normal 68" xfId="2500" xr:uid="{00000000-0005-0000-0000-0000A8130000}"/>
    <cellStyle name="Normal 69" xfId="2501" xr:uid="{00000000-0005-0000-0000-0000A9130000}"/>
    <cellStyle name="Normal 7" xfId="2502" xr:uid="{00000000-0005-0000-0000-0000AA130000}"/>
    <cellStyle name="Normal 7 2" xfId="2503" xr:uid="{00000000-0005-0000-0000-0000AB130000}"/>
    <cellStyle name="Normal 7_Nien giam LNTS 2012 (ok)" xfId="2504" xr:uid="{00000000-0005-0000-0000-0000AC130000}"/>
    <cellStyle name="Normal 70" xfId="2505" xr:uid="{00000000-0005-0000-0000-0000AD130000}"/>
    <cellStyle name="Normal 71" xfId="2506" xr:uid="{00000000-0005-0000-0000-0000AE130000}"/>
    <cellStyle name="Normal 72" xfId="2507" xr:uid="{00000000-0005-0000-0000-0000AF130000}"/>
    <cellStyle name="Normal 73" xfId="2508" xr:uid="{00000000-0005-0000-0000-0000B0130000}"/>
    <cellStyle name="Normal 74" xfId="2509" xr:uid="{00000000-0005-0000-0000-0000B1130000}"/>
    <cellStyle name="Normal 75" xfId="2510" xr:uid="{00000000-0005-0000-0000-0000B2130000}"/>
    <cellStyle name="Normal 76" xfId="2511" xr:uid="{00000000-0005-0000-0000-0000B3130000}"/>
    <cellStyle name="Normal 77" xfId="2512" xr:uid="{00000000-0005-0000-0000-0000B4130000}"/>
    <cellStyle name="Normal 78" xfId="2513" xr:uid="{00000000-0005-0000-0000-0000B5130000}"/>
    <cellStyle name="Normal 79" xfId="2514" xr:uid="{00000000-0005-0000-0000-0000B6130000}"/>
    <cellStyle name="Normal 8" xfId="2515" xr:uid="{00000000-0005-0000-0000-0000B7130000}"/>
    <cellStyle name="Normal 8 2" xfId="2516" xr:uid="{00000000-0005-0000-0000-0000B8130000}"/>
    <cellStyle name="Normal 8_Nien giam LNTS 2012 (ok)" xfId="2517" xr:uid="{00000000-0005-0000-0000-0000B9130000}"/>
    <cellStyle name="Normal 80" xfId="2518" xr:uid="{00000000-0005-0000-0000-0000BA130000}"/>
    <cellStyle name="Normal 81" xfId="2519" xr:uid="{00000000-0005-0000-0000-0000BB130000}"/>
    <cellStyle name="Normal 82" xfId="2520" xr:uid="{00000000-0005-0000-0000-0000BC130000}"/>
    <cellStyle name="Normal 83" xfId="2521" xr:uid="{00000000-0005-0000-0000-0000BD130000}"/>
    <cellStyle name="Normal 84" xfId="2522" xr:uid="{00000000-0005-0000-0000-0000BE130000}"/>
    <cellStyle name="Normal 85" xfId="2523" xr:uid="{00000000-0005-0000-0000-0000BF130000}"/>
    <cellStyle name="Normal 86" xfId="2524" xr:uid="{00000000-0005-0000-0000-0000C0130000}"/>
    <cellStyle name="Normal 87" xfId="2525" xr:uid="{00000000-0005-0000-0000-0000C1130000}"/>
    <cellStyle name="Normal 88" xfId="2526" xr:uid="{00000000-0005-0000-0000-0000C2130000}"/>
    <cellStyle name="Normal 89" xfId="2527" xr:uid="{00000000-0005-0000-0000-0000C3130000}"/>
    <cellStyle name="Normal 9" xfId="2528" xr:uid="{00000000-0005-0000-0000-0000C4130000}"/>
    <cellStyle name="Normal 9 2" xfId="2529" xr:uid="{00000000-0005-0000-0000-0000C5130000}"/>
    <cellStyle name="Normal 90" xfId="2530" xr:uid="{00000000-0005-0000-0000-0000C6130000}"/>
    <cellStyle name="Normal 91" xfId="2531" xr:uid="{00000000-0005-0000-0000-0000C7130000}"/>
    <cellStyle name="Normal 92" xfId="2532" xr:uid="{00000000-0005-0000-0000-0000C8130000}"/>
    <cellStyle name="Normal 93" xfId="2533" xr:uid="{00000000-0005-0000-0000-0000C9130000}"/>
    <cellStyle name="Normal 94" xfId="2534" xr:uid="{00000000-0005-0000-0000-0000CA130000}"/>
    <cellStyle name="Normal 95" xfId="2535" xr:uid="{00000000-0005-0000-0000-0000CB130000}"/>
    <cellStyle name="Normal 96" xfId="2536" xr:uid="{00000000-0005-0000-0000-0000CC130000}"/>
    <cellStyle name="Normal 97" xfId="2537" xr:uid="{00000000-0005-0000-0000-0000CD130000}"/>
    <cellStyle name="Normal 98" xfId="2538" xr:uid="{00000000-0005-0000-0000-0000CE130000}"/>
    <cellStyle name="Normal 99" xfId="2539" xr:uid="{00000000-0005-0000-0000-0000CF130000}"/>
    <cellStyle name="Normal_10MuclucNien Giam" xfId="1" xr:uid="{00000000-0005-0000-0000-0000D0130000}"/>
    <cellStyle name="Normal_10MuclucNien Giam 2" xfId="5139" xr:uid="{9989B13A-1A6E-4BF4-A547-4AF105F69DCB}"/>
    <cellStyle name="Normal_2Daotao2005" xfId="5140" xr:uid="{3B506B91-0765-4B0D-BC44-3763F9A05761}"/>
    <cellStyle name="Normal_Market-NG-tomtat-2007" xfId="2" xr:uid="{00000000-0005-0000-0000-0000D2130000}"/>
    <cellStyle name="Normal_NGttxhmt2003cuoi 2 2" xfId="2540" xr:uid="{00000000-0005-0000-0000-0000D4130000}"/>
    <cellStyle name="Normal_Phan 9  Giao Duc , VH,YT, DSDC" xfId="5135" xr:uid="{00000000-0005-0000-0000-0000D5130000}"/>
    <cellStyle name="Note 2" xfId="2541" xr:uid="{00000000-0005-0000-0000-0000D6130000}"/>
    <cellStyle name="Note 2 2" xfId="2542" xr:uid="{00000000-0005-0000-0000-0000D7130000}"/>
    <cellStyle name="Note 3" xfId="5125" xr:uid="{00000000-0005-0000-0000-0000D8130000}"/>
    <cellStyle name="Output 2" xfId="2543" xr:uid="{00000000-0005-0000-0000-0000D9130000}"/>
    <cellStyle name="Output 2 2" xfId="2544" xr:uid="{00000000-0005-0000-0000-0000DA130000}"/>
    <cellStyle name="Output 3" xfId="5126" xr:uid="{00000000-0005-0000-0000-0000DB130000}"/>
    <cellStyle name="Percent [2]" xfId="22" xr:uid="{00000000-0005-0000-0000-0000DC130000}"/>
    <cellStyle name="Percent 2" xfId="2545" xr:uid="{00000000-0005-0000-0000-0000DD130000}"/>
    <cellStyle name="Percent 3" xfId="5127" xr:uid="{00000000-0005-0000-0000-0000DE130000}"/>
    <cellStyle name="Percent 3 2" xfId="5128" xr:uid="{00000000-0005-0000-0000-0000DF130000}"/>
    <cellStyle name="Percent 4" xfId="5129" xr:uid="{00000000-0005-0000-0000-0000E0130000}"/>
    <cellStyle name="Percent 5" xfId="5130" xr:uid="{00000000-0005-0000-0000-0000E1130000}"/>
    <cellStyle name="Style 1" xfId="2546" xr:uid="{00000000-0005-0000-0000-0000E2130000}"/>
    <cellStyle name="Style 1 2" xfId="2547" xr:uid="{00000000-0005-0000-0000-0000E3130000}"/>
    <cellStyle name="Style 10" xfId="2548" xr:uid="{00000000-0005-0000-0000-0000E4130000}"/>
    <cellStyle name="Style 11" xfId="2549" xr:uid="{00000000-0005-0000-0000-0000E5130000}"/>
    <cellStyle name="Style 2" xfId="2550" xr:uid="{00000000-0005-0000-0000-0000E6130000}"/>
    <cellStyle name="style 3" xfId="23" xr:uid="{00000000-0005-0000-0000-0000E7130000}"/>
    <cellStyle name="Style 3 2" xfId="2551" xr:uid="{00000000-0005-0000-0000-0000E8130000}"/>
    <cellStyle name="Style 4" xfId="2552" xr:uid="{00000000-0005-0000-0000-0000E9130000}"/>
    <cellStyle name="Style 5" xfId="2553" xr:uid="{00000000-0005-0000-0000-0000EA130000}"/>
    <cellStyle name="Style 6" xfId="2554" xr:uid="{00000000-0005-0000-0000-0000EB130000}"/>
    <cellStyle name="Style 7" xfId="2555" xr:uid="{00000000-0005-0000-0000-0000EC130000}"/>
    <cellStyle name="Style 8" xfId="2556" xr:uid="{00000000-0005-0000-0000-0000ED130000}"/>
    <cellStyle name="Style 9" xfId="2557" xr:uid="{00000000-0005-0000-0000-0000EE130000}"/>
    <cellStyle name="Style1" xfId="24" xr:uid="{00000000-0005-0000-0000-0000EF130000}"/>
    <cellStyle name="Style2" xfId="25" xr:uid="{00000000-0005-0000-0000-0000F0130000}"/>
    <cellStyle name="Style3" xfId="26" xr:uid="{00000000-0005-0000-0000-0000F1130000}"/>
    <cellStyle name="Style4" xfId="27" xr:uid="{00000000-0005-0000-0000-0000F2130000}"/>
    <cellStyle name="Style5" xfId="28" xr:uid="{00000000-0005-0000-0000-0000F3130000}"/>
    <cellStyle name="Style6" xfId="29" xr:uid="{00000000-0005-0000-0000-0000F4130000}"/>
    <cellStyle name="Style7" xfId="30" xr:uid="{00000000-0005-0000-0000-0000F5130000}"/>
    <cellStyle name="subhead" xfId="2558" xr:uid="{00000000-0005-0000-0000-0000F6130000}"/>
    <cellStyle name="thvt" xfId="2559" xr:uid="{00000000-0005-0000-0000-0000F7130000}"/>
    <cellStyle name="Title 2" xfId="2560" xr:uid="{00000000-0005-0000-0000-0000F8130000}"/>
    <cellStyle name="Total 2" xfId="2561" xr:uid="{00000000-0005-0000-0000-0000F9130000}"/>
    <cellStyle name="Total 2 2" xfId="2562" xr:uid="{00000000-0005-0000-0000-0000FA130000}"/>
    <cellStyle name="Total 3" xfId="5131" xr:uid="{00000000-0005-0000-0000-0000FB130000}"/>
    <cellStyle name="Warning Text 2" xfId="2563" xr:uid="{00000000-0005-0000-0000-0000FC130000}"/>
    <cellStyle name="Warning Text 2 2" xfId="2564" xr:uid="{00000000-0005-0000-0000-0000FD130000}"/>
    <cellStyle name="Warning Text 3" xfId="5132" xr:uid="{00000000-0005-0000-0000-0000FE130000}"/>
    <cellStyle name="ปกติ_gdp2006q4" xfId="2565" xr:uid="{00000000-0005-0000-0000-0000FF130000}"/>
    <cellStyle name=" [0.00]_ Att. 1- Cover" xfId="2570" xr:uid="{00000000-0005-0000-0000-000000140000}"/>
    <cellStyle name="_ Att. 1- Cover" xfId="2571" xr:uid="{00000000-0005-0000-0000-000001140000}"/>
    <cellStyle name="?_ Att. 1- Cover" xfId="2572" xr:uid="{00000000-0005-0000-0000-000002140000}"/>
    <cellStyle name="똿뗦먛귟 [0.00]_PRODUCT DETAIL Q1" xfId="31" xr:uid="{00000000-0005-0000-0000-000003140000}"/>
    <cellStyle name="똿뗦먛귟_PRODUCT DETAIL Q1" xfId="32" xr:uid="{00000000-0005-0000-0000-000004140000}"/>
    <cellStyle name="믅됞 [0.00]_PRODUCT DETAIL Q1" xfId="33" xr:uid="{00000000-0005-0000-0000-000005140000}"/>
    <cellStyle name="믅됞_PRODUCT DETAIL Q1" xfId="34" xr:uid="{00000000-0005-0000-0000-000006140000}"/>
    <cellStyle name="백분율_95" xfId="35" xr:uid="{00000000-0005-0000-0000-000007140000}"/>
    <cellStyle name="뷭?_BOOKSHIP" xfId="36" xr:uid="{00000000-0005-0000-0000-000008140000}"/>
    <cellStyle name="콤마 [0]_1202" xfId="38" xr:uid="{00000000-0005-0000-0000-000009140000}"/>
    <cellStyle name="콤마_1202" xfId="39" xr:uid="{00000000-0005-0000-0000-00000A140000}"/>
    <cellStyle name="통화 [0]_1202" xfId="40" xr:uid="{00000000-0005-0000-0000-00000B140000}"/>
    <cellStyle name="통화_1202" xfId="41" xr:uid="{00000000-0005-0000-0000-00000C140000}"/>
    <cellStyle name="표준_(정보부문)월별인원계획" xfId="42" xr:uid="{00000000-0005-0000-0000-00000D140000}"/>
    <cellStyle name="一般_99Q3647-ALL-CAS2" xfId="2566" xr:uid="{00000000-0005-0000-0000-00000E140000}"/>
    <cellStyle name="千分位[0]_Book1" xfId="37" xr:uid="{00000000-0005-0000-0000-00000F140000}"/>
    <cellStyle name="千分位_99Q3647-ALL-CAS2" xfId="2567" xr:uid="{00000000-0005-0000-0000-000010140000}"/>
    <cellStyle name="標準_list of commodities" xfId="2568" xr:uid="{00000000-0005-0000-0000-000011140000}"/>
    <cellStyle name="貨幣 [0]_Book1" xfId="43" xr:uid="{00000000-0005-0000-0000-000012140000}"/>
    <cellStyle name="貨幣[0]_BRE" xfId="2569" xr:uid="{00000000-0005-0000-0000-000013140000}"/>
    <cellStyle name="貨幣_Book1" xfId="44" xr:uid="{00000000-0005-0000-0000-0000141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externalLink" Target="externalLinks/externalLink9.xml"/><Relationship Id="rId47" Type="http://schemas.openxmlformats.org/officeDocument/2006/relationships/externalLink" Target="externalLinks/externalLink14.xml"/><Relationship Id="rId50" Type="http://schemas.openxmlformats.org/officeDocument/2006/relationships/externalLink" Target="externalLinks/externalLink17.xml"/><Relationship Id="rId55" Type="http://schemas.openxmlformats.org/officeDocument/2006/relationships/externalLink" Target="externalLinks/externalLink2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5.xml"/><Relationship Id="rId46" Type="http://schemas.openxmlformats.org/officeDocument/2006/relationships/externalLink" Target="externalLinks/externalLink13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8.xml"/><Relationship Id="rId54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4.xml"/><Relationship Id="rId40" Type="http://schemas.openxmlformats.org/officeDocument/2006/relationships/externalLink" Target="externalLinks/externalLink7.xml"/><Relationship Id="rId45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0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49" Type="http://schemas.openxmlformats.org/officeDocument/2006/relationships/externalLink" Target="externalLinks/externalLink16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1.xml"/><Relationship Id="rId52" Type="http://schemas.openxmlformats.org/officeDocument/2006/relationships/externalLink" Target="externalLinks/externalLink19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43" Type="http://schemas.openxmlformats.org/officeDocument/2006/relationships/externalLink" Target="externalLinks/externalLink10.xml"/><Relationship Id="rId48" Type="http://schemas.openxmlformats.org/officeDocument/2006/relationships/externalLink" Target="externalLinks/externalLink15.xml"/><Relationship Id="rId56" Type="http://schemas.openxmlformats.org/officeDocument/2006/relationships/externalLink" Target="externalLinks/externalLink2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.VnAvantH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Số học sinh phổ thông</a:t>
            </a:r>
          </a:p>
        </c:rich>
      </c:tx>
      <c:layout>
        <c:manualLayout>
          <c:xMode val="edge"/>
          <c:yMode val="edge"/>
          <c:x val="0.35255393923217232"/>
          <c:y val="1.018327450448004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67"/>
      <c:rotY val="20"/>
      <c:depthPercent val="100"/>
      <c:rAngAx val="1"/>
    </c:view3D>
    <c:floor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3175">
          <a:solidFill>
            <a:srgbClr val="FF6600"/>
          </a:solidFill>
          <a:prstDash val="solid"/>
        </a:ln>
      </c:spPr>
      <c:pictureOptions>
        <c:pictureFormat val="stretch"/>
      </c:pictureOptions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21452720396893804"/>
          <c:y val="1.4405762304921958E-2"/>
          <c:w val="0.71790599753385143"/>
          <c:h val="0.7022809123649459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'Chart giao duc'!$I$2</c:f>
              <c:strCache>
                <c:ptCount val="1"/>
                <c:pt idx="0">
                  <c:v>Tæng sè häc sinh (HS)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2"/>
              <a:srcRect/>
              <a:stretch>
                <a:fillRect/>
              </a:stretch>
            </a:blipFill>
            <a:ln w="12700">
              <a:solidFill>
                <a:srgbClr val="9999FF"/>
              </a:solidFill>
              <a:prstDash val="solid"/>
            </a:ln>
          </c:spPr>
          <c:invertIfNegative val="0"/>
          <c:pictureOptions>
            <c:pictureFormat val="stretch"/>
          </c:pictureOptions>
          <c:dLbls>
            <c:dLbl>
              <c:idx val="0"/>
              <c:layout>
                <c:manualLayout>
                  <c:x val="1.1574159195097805E-2"/>
                  <c:y val="-6.247993468798999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5E-420F-AE32-03616B8E226B}"/>
                </c:ext>
              </c:extLst>
            </c:dLbl>
            <c:dLbl>
              <c:idx val="1"/>
              <c:layout>
                <c:manualLayout>
                  <c:x val="8.0416487201859458E-3"/>
                  <c:y val="-6.9510284158467404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5E-420F-AE32-03616B8E226B}"/>
                </c:ext>
              </c:extLst>
            </c:dLbl>
            <c:dLbl>
              <c:idx val="2"/>
              <c:layout>
                <c:manualLayout>
                  <c:x val="-7.0229962373042085E-3"/>
                  <c:y val="-2.9442526302934781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5E-420F-AE32-03616B8E226B}"/>
                </c:ext>
              </c:extLst>
            </c:dLbl>
            <c:dLbl>
              <c:idx val="3"/>
              <c:layout>
                <c:manualLayout>
                  <c:x val="1.2508762252940639E-2"/>
                  <c:y val="-7.4840421366213934E-4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5E-420F-AE32-03616B8E226B}"/>
                </c:ext>
              </c:extLst>
            </c:dLbl>
            <c:dLbl>
              <c:idx val="4"/>
              <c:layout>
                <c:manualLayout>
                  <c:x val="2.1720099918386929E-2"/>
                  <c:y val="-5.0726734222006032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5E-420F-AE32-03616B8E226B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0">
                  <a:defRPr sz="800" b="0" i="0" u="none" strike="noStrike" baseline="0">
                    <a:solidFill>
                      <a:srgbClr val="000000"/>
                    </a:solidFill>
                    <a:latin typeface=".VnTime"/>
                    <a:ea typeface=".VnTime"/>
                    <a:cs typeface=".VnTime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giao duc'!$J$1:$N$1</c:f>
              <c:strCache>
                <c:ptCount val="5"/>
                <c:pt idx="0">
                  <c:v>2017- 2017</c:v>
                </c:pt>
                <c:pt idx="1">
                  <c:v>2018- 2018</c:v>
                </c:pt>
                <c:pt idx="2">
                  <c:v>2019- 2019</c:v>
                </c:pt>
                <c:pt idx="3">
                  <c:v>2020- 2020</c:v>
                </c:pt>
                <c:pt idx="4">
                  <c:v>2021- 2022</c:v>
                </c:pt>
              </c:strCache>
            </c:strRef>
          </c:cat>
          <c:val>
            <c:numRef>
              <c:f>'Chart giao duc'!$J$2:$N$2</c:f>
              <c:numCache>
                <c:formatCode>_(* #,##0_);_(* \(#,##0\);_(* "-"??_);_(@_)</c:formatCode>
                <c:ptCount val="5"/>
                <c:pt idx="0">
                  <c:v>127000</c:v>
                </c:pt>
                <c:pt idx="1">
                  <c:v>131692</c:v>
                </c:pt>
                <c:pt idx="2">
                  <c:v>136178</c:v>
                </c:pt>
                <c:pt idx="3">
                  <c:v>140171</c:v>
                </c:pt>
                <c:pt idx="4">
                  <c:v>144536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5E-420F-AE32-03616B8E226B}"/>
            </c:ext>
          </c:extLst>
        </c:ser>
        <c:ser>
          <c:idx val="1"/>
          <c:order val="1"/>
          <c:tx>
            <c:strRef>
              <c:f>'Chart giao duc'!$I$3</c:f>
              <c:strCache>
                <c:ptCount val="1"/>
                <c:pt idx="0">
                  <c:v>TiÓu häc.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3"/>
              <a:srcRect/>
              <a:stretch>
                <a:fillRect/>
              </a:stretch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pictureOptions>
            <c:pictureFormat val="stretch"/>
          </c:pictureOptions>
          <c:dLbls>
            <c:dLbl>
              <c:idx val="0"/>
              <c:layout>
                <c:manualLayout>
                  <c:x val="3.633353198018778E-2"/>
                  <c:y val="-1.6689705869572569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5E-420F-AE32-03616B8E226B}"/>
                </c:ext>
              </c:extLst>
            </c:dLbl>
            <c:dLbl>
              <c:idx val="1"/>
              <c:layout>
                <c:manualLayout>
                  <c:x val="3.2801021505276126E-2"/>
                  <c:y val="-1.0526892964657997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5E-420F-AE32-03616B8E226B}"/>
                </c:ext>
              </c:extLst>
            </c:dLbl>
            <c:dLbl>
              <c:idx val="2"/>
              <c:layout>
                <c:manualLayout>
                  <c:x val="3.4210854380040595E-2"/>
                  <c:y val="-6.7174148313359746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35E-420F-AE32-03616B8E226B}"/>
                </c:ext>
              </c:extLst>
            </c:dLbl>
            <c:dLbl>
              <c:idx val="3"/>
              <c:layout>
                <c:manualLayout>
                  <c:x val="3.8915582821256157E-2"/>
                  <c:y val="-1.029004719348043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35E-420F-AE32-03616B8E226B}"/>
                </c:ext>
              </c:extLst>
            </c:dLbl>
            <c:dLbl>
              <c:idx val="4"/>
              <c:layout>
                <c:manualLayout>
                  <c:x val="3.5166759129130108E-2"/>
                  <c:y val="-3.6869472125264954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35E-420F-AE32-03616B8E226B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0">
                  <a:defRPr sz="800" b="0" i="0" u="none" strike="noStrike" baseline="0">
                    <a:solidFill>
                      <a:srgbClr val="000000"/>
                    </a:solidFill>
                    <a:latin typeface=".VnTime"/>
                    <a:ea typeface=".VnTime"/>
                    <a:cs typeface=".VnTime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giao duc'!$J$1:$N$1</c:f>
              <c:strCache>
                <c:ptCount val="5"/>
                <c:pt idx="0">
                  <c:v>2017- 2017</c:v>
                </c:pt>
                <c:pt idx="1">
                  <c:v>2018- 2018</c:v>
                </c:pt>
                <c:pt idx="2">
                  <c:v>2019- 2019</c:v>
                </c:pt>
                <c:pt idx="3">
                  <c:v>2020- 2020</c:v>
                </c:pt>
                <c:pt idx="4">
                  <c:v>2021- 2022</c:v>
                </c:pt>
              </c:strCache>
            </c:strRef>
          </c:cat>
          <c:val>
            <c:numRef>
              <c:f>'Chart giao duc'!$J$3:$N$3</c:f>
              <c:numCache>
                <c:formatCode>_(* #,##0_);_(* \(#,##0\);_(* "-"??_);_(@_)</c:formatCode>
                <c:ptCount val="5"/>
                <c:pt idx="0">
                  <c:v>66327</c:v>
                </c:pt>
                <c:pt idx="1">
                  <c:v>69029</c:v>
                </c:pt>
                <c:pt idx="2">
                  <c:v>70959</c:v>
                </c:pt>
                <c:pt idx="3">
                  <c:v>73605</c:v>
                </c:pt>
                <c:pt idx="4">
                  <c:v>75750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5E-420F-AE32-03616B8E226B}"/>
            </c:ext>
          </c:extLst>
        </c:ser>
        <c:ser>
          <c:idx val="2"/>
          <c:order val="2"/>
          <c:tx>
            <c:strRef>
              <c:f>'Chart giao duc'!$I$4</c:f>
              <c:strCache>
                <c:ptCount val="1"/>
                <c:pt idx="0">
                  <c:v>Trung häc c¬ së.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4"/>
              <a:srcRect/>
              <a:stretch>
                <a:fillRect/>
              </a:stretch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pictureOptions>
            <c:pictureFormat val="stretch"/>
          </c:pictureOptions>
          <c:dLbls>
            <c:dLbl>
              <c:idx val="0"/>
              <c:layout>
                <c:manualLayout>
                  <c:x val="3.0898650467555411E-2"/>
                  <c:y val="-9.0452886613388486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35E-420F-AE32-03616B8E226B}"/>
                </c:ext>
              </c:extLst>
            </c:dLbl>
            <c:dLbl>
              <c:idx val="1"/>
              <c:layout>
                <c:manualLayout>
                  <c:x val="3.3955931125545451E-2"/>
                  <c:y val="-8.0481126838512999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35E-420F-AE32-03616B8E226B}"/>
                </c:ext>
              </c:extLst>
            </c:dLbl>
            <c:dLbl>
              <c:idx val="2"/>
              <c:layout>
                <c:manualLayout>
                  <c:x val="3.53657640003101E-2"/>
                  <c:y val="-9.3480338387034248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35E-420F-AE32-03616B8E226B}"/>
                </c:ext>
              </c:extLst>
            </c:dLbl>
            <c:dLbl>
              <c:idx val="3"/>
              <c:layout>
                <c:manualLayout>
                  <c:x val="4.0070492441525822E-2"/>
                  <c:y val="-8.2245220063507322E-3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35E-420F-AE32-03616B8E226B}"/>
                </c:ext>
              </c:extLst>
            </c:dLbl>
            <c:dLbl>
              <c:idx val="4"/>
              <c:layout>
                <c:manualLayout>
                  <c:x val="4.812692886490931E-2"/>
                  <c:y val="1.7433824291143219E-4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35E-420F-AE32-03616B8E226B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ctr" rtl="0">
                  <a:defRPr sz="800" b="0" i="0" u="none" strike="noStrike" baseline="0">
                    <a:solidFill>
                      <a:srgbClr val="000000"/>
                    </a:solidFill>
                    <a:latin typeface=".VnTime"/>
                    <a:ea typeface=".VnTime"/>
                    <a:cs typeface=".VnTime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giao duc'!$J$1:$N$1</c:f>
              <c:strCache>
                <c:ptCount val="5"/>
                <c:pt idx="0">
                  <c:v>2017- 2017</c:v>
                </c:pt>
                <c:pt idx="1">
                  <c:v>2018- 2018</c:v>
                </c:pt>
                <c:pt idx="2">
                  <c:v>2019- 2019</c:v>
                </c:pt>
                <c:pt idx="3">
                  <c:v>2020- 2020</c:v>
                </c:pt>
                <c:pt idx="4">
                  <c:v>2021- 2022</c:v>
                </c:pt>
              </c:strCache>
            </c:strRef>
          </c:cat>
          <c:val>
            <c:numRef>
              <c:f>'Chart giao duc'!$J$4:$N$4</c:f>
              <c:numCache>
                <c:formatCode>_(* #,##0_);_(* \(#,##0\);_(* "-"??_);_(@_)</c:formatCode>
                <c:ptCount val="5"/>
                <c:pt idx="0">
                  <c:v>44279</c:v>
                </c:pt>
                <c:pt idx="1">
                  <c:v>45433</c:v>
                </c:pt>
                <c:pt idx="2">
                  <c:v>47303</c:v>
                </c:pt>
                <c:pt idx="3">
                  <c:v>47527</c:v>
                </c:pt>
                <c:pt idx="4">
                  <c:v>48679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335E-420F-AE32-03616B8E226B}"/>
            </c:ext>
          </c:extLst>
        </c:ser>
        <c:ser>
          <c:idx val="3"/>
          <c:order val="3"/>
          <c:tx>
            <c:strRef>
              <c:f>'Chart giao duc'!$I$5</c:f>
              <c:strCache>
                <c:ptCount val="1"/>
                <c:pt idx="0">
                  <c:v>Trung häc phæ th«ng</c:v>
                </c:pt>
              </c:strCache>
            </c:strRef>
          </c:tx>
          <c:spPr>
            <a:blipFill dpi="0" rotWithShape="0">
              <a:blip xmlns:r="http://schemas.openxmlformats.org/officeDocument/2006/relationships" r:embed="rId5"/>
              <a:srcRect/>
              <a:stretch>
                <a:fillRect/>
              </a:stretch>
            </a:blipFill>
            <a:ln w="12700">
              <a:solidFill>
                <a:srgbClr val="000000"/>
              </a:solidFill>
              <a:prstDash val="solid"/>
            </a:ln>
          </c:spPr>
          <c:invertIfNegative val="0"/>
          <c:pictureOptions>
            <c:pictureFormat val="stretch"/>
          </c:pictureOptions>
          <c:dLbls>
            <c:dLbl>
              <c:idx val="0"/>
              <c:layout>
                <c:manualLayout>
                  <c:x val="1.5373790542573052E-2"/>
                  <c:y val="-1.0542852276632658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35E-420F-AE32-03616B8E226B}"/>
                </c:ext>
              </c:extLst>
            </c:dLbl>
            <c:dLbl>
              <c:idx val="1"/>
              <c:layout>
                <c:manualLayout>
                  <c:x val="2.3373414550239457E-2"/>
                  <c:y val="-1.4332556350481409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35E-420F-AE32-03616B8E226B}"/>
                </c:ext>
              </c:extLst>
            </c:dLbl>
            <c:dLbl>
              <c:idx val="2"/>
              <c:layout>
                <c:manualLayout>
                  <c:x val="2.8078142991455012E-2"/>
                  <c:y val="-1.4871778403305481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35E-420F-AE32-03616B8E226B}"/>
                </c:ext>
              </c:extLst>
            </c:dLbl>
            <c:dLbl>
              <c:idx val="3"/>
              <c:layout>
                <c:manualLayout>
                  <c:x val="3.1135423649445142E-2"/>
                  <c:y val="-4.3729085773362643E-5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35E-420F-AE32-03616B8E226B}"/>
                </c:ext>
              </c:extLst>
            </c:dLbl>
            <c:dLbl>
              <c:idx val="4"/>
              <c:layout>
                <c:manualLayout>
                  <c:x val="1.9615040722479337E-2"/>
                  <c:y val="-1.1061936727044778E-2"/>
                </c:manualLayout>
              </c:layout>
              <c:numFmt formatCode="#,##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 rtl="0">
                    <a:defRPr sz="800" b="0" i="0" u="none" strike="noStrike" baseline="0">
                      <a:solidFill>
                        <a:srgbClr val="000000"/>
                      </a:solidFill>
                      <a:latin typeface=".VnTime"/>
                      <a:ea typeface=".VnTime"/>
                      <a:cs typeface=".VnTime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35E-420F-AE32-03616B8E226B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 rtl="0">
                  <a:defRPr sz="800" b="0" i="0" u="none" strike="noStrike" baseline="0">
                    <a:solidFill>
                      <a:srgbClr val="000000"/>
                    </a:solidFill>
                    <a:latin typeface=".VnTime"/>
                    <a:ea typeface=".VnTime"/>
                    <a:cs typeface=".VnTime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'Chart giao duc'!$J$1:$N$1</c:f>
              <c:strCache>
                <c:ptCount val="5"/>
                <c:pt idx="0">
                  <c:v>2017- 2017</c:v>
                </c:pt>
                <c:pt idx="1">
                  <c:v>2018- 2018</c:v>
                </c:pt>
                <c:pt idx="2">
                  <c:v>2019- 2019</c:v>
                </c:pt>
                <c:pt idx="3">
                  <c:v>2020- 2020</c:v>
                </c:pt>
                <c:pt idx="4">
                  <c:v>2021- 2022</c:v>
                </c:pt>
              </c:strCache>
            </c:strRef>
          </c:cat>
          <c:val>
            <c:numRef>
              <c:f>'Chart giao duc'!$J$5:$N$5</c:f>
              <c:numCache>
                <c:formatCode>_(* #,##0_);_(* \(#,##0\);_(* "-"??_);_(@_)</c:formatCode>
                <c:ptCount val="5"/>
                <c:pt idx="0">
                  <c:v>16394</c:v>
                </c:pt>
                <c:pt idx="1">
                  <c:v>17230</c:v>
                </c:pt>
                <c:pt idx="2">
                  <c:v>17916</c:v>
                </c:pt>
                <c:pt idx="3">
                  <c:v>19039</c:v>
                </c:pt>
                <c:pt idx="4">
                  <c:v>20107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335E-420F-AE32-03616B8E2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863151632"/>
        <c:axId val="-1863153808"/>
        <c:axId val="0"/>
      </c:bar3DChart>
      <c:catAx>
        <c:axId val="-186315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Năm</a:t>
                </a:r>
              </a:p>
            </c:rich>
          </c:tx>
          <c:layout>
            <c:manualLayout>
              <c:xMode val="edge"/>
              <c:yMode val="edge"/>
              <c:x val="0.90094114506873091"/>
              <c:y val="0.550205297613662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endParaRPr lang="en-US"/>
          </a:p>
        </c:txPr>
        <c:crossAx val="-1863153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863153808"/>
        <c:scaling>
          <c:orientation val="minMax"/>
          <c:max val="14000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.VnTime"/>
                    <a:ea typeface=".VnTime"/>
                    <a:cs typeface=".VnTime"/>
                  </a:defRPr>
                </a:pPr>
                <a:r>
                  <a:rPr lang="en-US"/>
                  <a:t>Häc sinh</a:t>
                </a:r>
              </a:p>
            </c:rich>
          </c:tx>
          <c:layout>
            <c:manualLayout>
              <c:xMode val="edge"/>
              <c:yMode val="edge"/>
              <c:x val="0.12810000444859637"/>
              <c:y val="0.12191661387154212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.VnTime"/>
                <a:ea typeface=".VnTime"/>
                <a:cs typeface=".VnTime"/>
              </a:defRPr>
            </a:pPr>
            <a:endParaRPr lang="en-US"/>
          </a:p>
        </c:txPr>
        <c:crossAx val="-18631516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7118644067796599E-2"/>
          <c:y val="0.8620701722629498"/>
          <c:w val="0.92711864406779654"/>
          <c:h val="0.1048852083144779"/>
        </c:manualLayout>
      </c:layout>
      <c:overlay val="0"/>
      <c:txPr>
        <a:bodyPr/>
        <a:lstStyle/>
        <a:p>
          <a:pPr>
            <a:defRPr sz="1065" b="0" i="0" u="none" strike="noStrike" baseline="0">
              <a:solidFill>
                <a:srgbClr val="000000"/>
              </a:solidFill>
              <a:latin typeface=".VnTime"/>
              <a:ea typeface=".VnTime"/>
              <a:cs typeface=".VnTime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925" b="0" i="0" u="none" strike="noStrike" baseline="0">
          <a:solidFill>
            <a:srgbClr val="000000"/>
          </a:solidFill>
          <a:latin typeface=".VnTime"/>
          <a:ea typeface=".VnTime"/>
          <a:cs typeface=".VnTime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95250</xdr:rowOff>
    </xdr:from>
    <xdr:to>
      <xdr:col>7</xdr:col>
      <xdr:colOff>762000</xdr:colOff>
      <xdr:row>40</xdr:row>
      <xdr:rowOff>85725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7528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37528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37528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47625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47625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 bwMode="auto">
        <a:xfrm>
          <a:off x="47625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43815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43815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438150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0</xdr:rowOff>
    </xdr:from>
    <xdr:to>
      <xdr:col>2</xdr:col>
      <xdr:colOff>276225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246697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25146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253365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47720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47720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47720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35909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>
          <a:spLocks noChangeArrowheads="1"/>
        </xdr:cNvSpPr>
      </xdr:nvSpPr>
      <xdr:spPr bwMode="auto">
        <a:xfrm>
          <a:off x="35909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>
          <a:spLocks noChangeArrowheads="1"/>
        </xdr:cNvSpPr>
      </xdr:nvSpPr>
      <xdr:spPr bwMode="auto">
        <a:xfrm>
          <a:off x="35909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0</xdr:rowOff>
    </xdr:from>
    <xdr:to>
      <xdr:col>2</xdr:col>
      <xdr:colOff>276225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67652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Arrowheads="1"/>
        </xdr:cNvSpPr>
      </xdr:nvSpPr>
      <xdr:spPr bwMode="auto">
        <a:xfrm>
          <a:off x="272415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>
          <a:spLocks noChangeArrowheads="1"/>
        </xdr:cNvSpPr>
      </xdr:nvSpPr>
      <xdr:spPr bwMode="auto">
        <a:xfrm>
          <a:off x="27432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180975</xdr:colOff>
      <xdr:row>0</xdr:row>
      <xdr:rowOff>0</xdr:rowOff>
    </xdr:from>
    <xdr:to>
      <xdr:col>2</xdr:col>
      <xdr:colOff>276225</xdr:colOff>
      <xdr:row>0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>
          <a:spLocks noChangeArrowheads="1"/>
        </xdr:cNvSpPr>
      </xdr:nvSpPr>
      <xdr:spPr bwMode="auto">
        <a:xfrm>
          <a:off x="267652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272415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>
          <a:spLocks noChangeArrowheads="1"/>
        </xdr:cNvSpPr>
      </xdr:nvSpPr>
      <xdr:spPr bwMode="auto">
        <a:xfrm>
          <a:off x="27432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0</xdr:row>
      <xdr:rowOff>0</xdr:rowOff>
    </xdr:from>
    <xdr:to>
      <xdr:col>2</xdr:col>
      <xdr:colOff>276225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27813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>
          <a:spLocks noChangeArrowheads="1"/>
        </xdr:cNvSpPr>
      </xdr:nvSpPr>
      <xdr:spPr bwMode="auto">
        <a:xfrm>
          <a:off x="282892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>
          <a:spLocks noChangeArrowheads="1"/>
        </xdr:cNvSpPr>
      </xdr:nvSpPr>
      <xdr:spPr bwMode="auto">
        <a:xfrm>
          <a:off x="284797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180975</xdr:colOff>
      <xdr:row>0</xdr:row>
      <xdr:rowOff>0</xdr:rowOff>
    </xdr:from>
    <xdr:to>
      <xdr:col>2</xdr:col>
      <xdr:colOff>276225</xdr:colOff>
      <xdr:row>0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>
          <a:spLocks noChangeArrowheads="1"/>
        </xdr:cNvSpPr>
      </xdr:nvSpPr>
      <xdr:spPr bwMode="auto">
        <a:xfrm>
          <a:off x="2781300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>
          <a:spLocks noChangeArrowheads="1"/>
        </xdr:cNvSpPr>
      </xdr:nvSpPr>
      <xdr:spPr bwMode="auto">
        <a:xfrm>
          <a:off x="282892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0</xdr:row>
      <xdr:rowOff>0</xdr:rowOff>
    </xdr:from>
    <xdr:to>
      <xdr:col>2</xdr:col>
      <xdr:colOff>342900</xdr:colOff>
      <xdr:row>0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>
          <a:spLocks noChangeArrowheads="1"/>
        </xdr:cNvSpPr>
      </xdr:nvSpPr>
      <xdr:spPr bwMode="auto">
        <a:xfrm>
          <a:off x="2847975" y="0"/>
          <a:ext cx="95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35909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Arrowheads="1"/>
        </xdr:cNvSpPr>
      </xdr:nvSpPr>
      <xdr:spPr bwMode="auto">
        <a:xfrm>
          <a:off x="35909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Arrowheads="1"/>
        </xdr:cNvSpPr>
      </xdr:nvSpPr>
      <xdr:spPr bwMode="auto">
        <a:xfrm>
          <a:off x="35909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Dung%20Quat\Goi3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Dung%20Quat\Nhom%20GC\New%20Folder\My%20Documents\3533\99Q\99Q3657\99Q3299(REV.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.5nam\Thanh%20Toan\DOCUMENT\DAUTHAU\Dungquat\GOI3\DUNGQUAT-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op19b1\MAKETchuan\2.5nam\Thanh%20Toan\DOCUMENT\DAUTHAU\Dungquat\GOI3\DUNGQUAT-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DOCUMENT\DAUTHAU\Dungquat\GOI3\DUNGQUAT-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Dung%20Quat\Nhom%20GC\New%20Folder\My%20Documents\3533\99Q\99Q3657\99Q3299(REV.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Dung%20Quat\Nhom%20GC\New%20Folder\My%20Documents\3533\96Q\96q2588\PANE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\0tonghop1\10Nam\10nam\xaydungcntt98\dung\&#167;&#222;a%20ph&#173;&#172;ng%2095-96%20(V&#232;n,%20TSC&#167;)%20hai%20gi&#1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tqvuong\Local%20Settings\Temporary%20Internet%20Files\Content.IE5\O5IZ0TU7\Hieu\Data\Nien%20giam\Hoan\Nien%20giam%2095-2002\NN95-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ieu\Data\Nien%20giam\Hoan\Nien%20giam%2095-2002\NN95-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qvuong\Local%20Settings\Temporary%20Internet%20Files\Content.IE5\O5IZ0TU7\Hieu\Data\Nien%20giam\Hoan\Nien%20giam%2095-2002\NN95-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WINDOWS\TEMP\IBASE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.5nam\Thanh%20Toan\CS3408\Standard\RP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IEN%20GIAM\NIEN%20GIAM%20CAP%20TINH\Nien%20giam%202011\n&#259;m%202011-%20&#273;&#227;%20xong\CS3408\Standard\RP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op19b1\MAKETchuan\2.5nam\Thanh%20Toan\CS3408\Standard\R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1\Ha%20Noi%20Plaza\Tham%20dinh%20lai\Tai%20lieu%20A%20cap\TD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dnhung\Local%20Settings\Temporary%20Internet%20Files\Content.IE5\DDGHN3UU\Nam\10Nam\xaydungcntt98\dung\&#167;&#222;a%20ph&#173;&#172;ng%2095-96%20(V&#232;n,%20TSC&#167;)%20hai%20gi&#18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000_Niengamdaydu_2007\NGA\Nam\10Nam\xaydungcntt98\dung\&#167;&#222;a%20ph&#173;&#172;ng%2095-96%20(V&#232;n,%20TSC&#167;)%20hai%20gi&#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Sheet3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1"/>
      <sheetName val="T11"/>
      <sheetName val="Bia"/>
      <sheetName val="Tm"/>
      <sheetName val="THKP"/>
      <sheetName val="DGi"/>
      <sheetName val="fOOD"/>
      <sheetName val="FORM hc"/>
      <sheetName val="FORM pc"/>
      <sheetName val="CamPha"/>
      <sheetName val="MongCai"/>
      <sheetName val="70000000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phan tich DG"/>
      <sheetName val="gia vat lieu"/>
      <sheetName val="gia xe may"/>
      <sheetName val="gia nhan cong"/>
      <sheetName val="XL4Test5"/>
      <sheetName val="TH  goi 4-x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PNT_QUOT__3"/>
      <sheetName val="COAT_WRAP_QIOT__3"/>
      <sheetName val="CV den trong to聮g"/>
      <sheetName val="PNT-QUOT-D150#3"/>
      <sheetName val="PNT-QUOT-H153#3"/>
      <sheetName val="PNT-QUOT-K152#3"/>
      <sheetName val="PNT-QUOT-H146#3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Oð mai 279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BangTH"/>
      <sheetName val="Xaylap "/>
      <sheetName val="Nhan cong"/>
      <sheetName val="Thietbi"/>
      <sheetName val="Diengiai"/>
      <sheetName val="Vanchuyen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OLIEU"/>
      <sheetName val="TINHTOAN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LÇ_x0015_oppy"/>
      <sheetName val="TAU"/>
      <sheetName val="KHACH"/>
      <sheetName val="BC1"/>
      <sheetName val="BC2"/>
      <sheetName val="BAO CAO AN"/>
      <sheetName val="BANGKEKHACH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Shedt1"/>
      <sheetName val="_x0012_0000000"/>
      <sheetName val="Du tnan chi tiet coc nuoc"/>
      <sheetName val="BKLBD"/>
      <sheetName val="PTDG"/>
      <sheetName val="DTCT"/>
      <sheetName val="vlct"/>
      <sheetName val="Sheet11"/>
      <sheetName val="Sheet12"/>
      <sheetName val="Sheet13"/>
      <sheetName val="Sheet14"/>
      <sheetName val="Cong ban 1,5_x0013__x0000_"/>
      <sheetName val="XXXXX\XX"/>
      <sheetName val="cocB40 5B"/>
      <sheetName val="cocD50 9A"/>
      <sheetName val="cocD75 16"/>
      <sheetName val="coc B80 TD25"/>
      <sheetName val="P27 B80"/>
      <sheetName val="Coc23 B80"/>
      <sheetName val="cong B80 C4"/>
      <sheetName val="Áo"/>
      <sheetName val="ADKT"/>
      <sheetName val="Km&quot;80"/>
      <sheetName val="Lap ®at ®hÖn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xdcb 01-2003"/>
      <sheetName val="Km283 - Jm284"/>
      <sheetName val="K43"/>
      <sheetName val="THKL"/>
      <sheetName val="PL43"/>
      <sheetName val="K43+0.00 - 338 Trai"/>
      <sheetName val="Khac DP"/>
      <sheetName val="Khoi than "/>
      <sheetName val="B3_208_than"/>
      <sheetName val="B3_208_TU"/>
      <sheetName val="B3_208_TW"/>
      <sheetName val="B3_208_DP"/>
      <sheetName val="B3_208_khac"/>
      <sheetName val="gìIÏÝ_x001c_Ã_x0008_ç¾{è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Tong (op"/>
      <sheetName val="Coc 4ieu"/>
      <sheetName val="Kѭ284"/>
      <sheetName val="Macro1"/>
      <sheetName val="Macro2"/>
      <sheetName val="Macro3"/>
      <sheetName val="T_x000b_331"/>
      <sheetName val="[PNT-P3.xlsUTong hop (2)"/>
      <sheetName val="Km276 - Ke277"/>
      <sheetName val="[PNT-P3.xlsUKm279 - Km280"/>
      <sheetName val="ESTI."/>
      <sheetName val="DI-ESTI"/>
      <sheetName val="TNghiªm T_x0002_ "/>
      <sheetName val="tt-_x0014_BA"/>
      <sheetName val="TD_x0014_"/>
      <sheetName val="_x0014_.12"/>
      <sheetName val="QD c5a HDQT (2)"/>
      <sheetName val="_x0003_hart1"/>
      <sheetName val="p0000000"/>
      <sheetName val="Baocao"/>
      <sheetName val="UT"/>
      <sheetName val="TongHopHD"/>
      <sheetName val="Song ban 0,7x0,7"/>
      <sheetName val="Cong ban 0,8x ,8"/>
      <sheetName val="TNghiÖ- VL"/>
      <sheetName val="thaß26"/>
      <sheetName val="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Package1"/>
      <sheetName val="BCDSPS"/>
      <sheetName val="BCDK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CT.XF1"/>
      <sheetName val="Thang8-02"/>
      <sheetName val="Thang9-02"/>
      <sheetName val="Thang10-02"/>
      <sheetName val="Thang11-02"/>
      <sheetName val="Thang12-02"/>
      <sheetName val="Thang01-03"/>
      <sheetName val="Thang02-03"/>
      <sheetName val="Dong$bac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MTL$-INTER"/>
      <sheetName val="Khach iang le "/>
      <sheetName val="[PNT-P3.xlsѝKQKDKT'04-1"/>
      <sheetName val="gVL"/>
      <sheetName val="7000 000"/>
      <sheetName val="XNxlva sxthanKCIÉ"/>
      <sheetName val="chieud_x0005__x0000__x0000__x0000_"/>
      <sheetName val="CV den trong to?g"/>
      <sheetName val="?0000000"/>
      <sheetName val="GS02-thu0TM"/>
      <sheetName val="Don gia"/>
      <sheetName val="Nhap du lieu"/>
      <sheetName val="TDT-TBࡁ"/>
      <sheetName val="ၔong hop QL48 - 2"/>
      <sheetName val="Shaet13"/>
      <sheetName val="Km266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mua vao"/>
      <sheetName val="chi phi "/>
      <sheetName val="ban ra 10%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FORM jc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I"/>
      <sheetName val="PNT-P3"/>
      <sheetName val="DŃ02"/>
      <sheetName val="DG "/>
      <sheetName val="_x000c__x0000__x0000__x0000__x0000__x0000__x0000__x0000__x000d__x0000__x0000__x0000_"/>
      <sheetName val="I_x0005__x0000__x0000_"/>
      <sheetName val="CV di ngoai to~g"/>
      <sheetName val="tt chu don"/>
      <sheetName val="P210-TP20"/>
      <sheetName val="CB32"/>
      <sheetName val="DGþ"/>
      <sheetName val="_x0014_M01"/>
      <sheetName val="QD cua HDQ²_x0000__x0000_)"/>
      <sheetName val="_x0000__x000f__x0000__x0000__x0000_‚ž½"/>
      <sheetName val="_x0000__x000d__x0000__x0000__x0000_âOŽ"/>
      <sheetName val="CTT NuiC_x000f_eo"/>
      <sheetName val="TDT-TB?"/>
      <sheetName val="Km280 ? Km281"/>
      <sheetName val="Kluo-_x0008_ phu"/>
      <sheetName val="QD cua HDQ²_x0000__x0000_€)"/>
      <sheetName val="QD cua "/>
      <sheetName val="T[ 131"/>
      <sheetName val="XL4Toppy"/>
      <sheetName val="GS11- tÝnh KH_x0014_SC§"/>
      <sheetName val="nghi dinhmCP"/>
      <sheetName val="CVpden trong tong"/>
      <sheetName val="5 nam (tach) x2)"/>
      <sheetName val="tuong"/>
      <sheetName val="Cong baj 2x1,5"/>
      <sheetName val="FUONDER TAN UYEN T12"/>
      <sheetName val=" CHIEU XA  T01"/>
      <sheetName val="ANH KHANH DONG NAI T12 (2)"/>
      <sheetName val="XANG DAU K5"/>
      <sheetName val="ANH HAI T01"/>
      <sheetName val="NAVITRAN T1"/>
      <sheetName val="VAN PHU T01"/>
      <sheetName val="TO 141"/>
      <sheetName val="Cong ban 1,5_x0013_?"/>
      <sheetName val="Op?mai 280"/>
      <sheetName val="chieud_x0005_???"/>
      <sheetName val="Op mai 2_x000c_?"/>
      <sheetName val="?bÑi_x0003_????²r_x0013_?"/>
      <sheetName val="?_x000f_???½"/>
      <sheetName val="??²r"/>
      <sheetName val="?????M pc_x0006_??CamPh??"/>
      <sheetName val="?_x000d_???âO"/>
      <sheetName val="Cong ban 1,5„—_x0013_?"/>
      <sheetName val="??"/>
      <sheetName val="gia x? may"/>
      <sheetName val="⁋㌱Ա?䭔㌱س?䭔ㄠㄴ_x0006_牴湯⁧琠湯౧?杮楨搠湩⵨偃_x0006_匀敨瑥"/>
      <sheetName val="t01.06"/>
      <sheetName val="DUONG BDT 11  823282ms Hao"/>
      <sheetName val="CKTANDINHT1 782346 Huong (2)"/>
      <sheetName val="UNZAT01743972- Phuong(vp) (2)"/>
      <sheetName val="LONGVANT12 759469 Ms Van (2)"/>
      <sheetName val="Ho la "/>
      <sheetName val="K,uon' ph5"/>
      <sheetName val="_x000c_an #an"/>
      <sheetName val="C/c t)eu"/>
      <sheetName val="Bi%n bao"/>
      <sheetName val="Ran("/>
      <sheetName val="_x0014_ong hop_x0011_48-1"/>
      <sheetName val="Cong &quot;an 0,7x0,7"/>
      <sheetName val="Co.g b!n 0,8x0,8"/>
      <sheetName val="Con' ba. 1x1"/>
      <sheetName val="_x0003_ong ban 1x1,2"/>
      <sheetName val="baocaochi.h(q5i1.05) (DC)"/>
      <sheetName val="C4ulu/ngq.1.05"/>
      <sheetName val="_x0002_ANG PHA_x000e_ BO qui1.05(DC)"/>
      <sheetName val="B_x0001_NG PHAN BO quiII.05"/>
      <sheetName val="⁋㌱Ա_x0000_䭔㌱س_x0000_䭔ㄠㄴ_x0006_牴湯⁧琠湯౧_x0000_杮楨搠湩⵨偃_x0006_匀頀ᎆ"/>
      <sheetName val="_x000d_â_x0005__x0000_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DC2@ï4"/>
      <sheetName val="Tong hop$Op mai"/>
      <sheetName val="bÑi_x0003_"/>
      <sheetName val="???????-BLDG"/>
      <sheetName val="⁋㌱Ա_x0000_䭔㌱س_x0000_䭔ㄠㄴ_x0006_牴湯⁧琠湯౧_x0000_杮楨搠湩⵨偃_x0006_匀䈀ᅪ"/>
      <sheetName val="Temp"/>
      <sheetName val="⁋㌱Ա_x0000_䭔㌱س_x0000_䭔ㄠㄴ_x0006_牴湯⁧琠湯౧_x0000_杮楨搠湩⵨偃_x0006_匀렀቟"/>
      <sheetName val="chie԰_x0000__x0000__x0000_Ȁ_x0000_"/>
      <sheetName val="Tong hopQ48­1"/>
      <sheetName val="nam2004"/>
      <sheetName val="CDKTJT03"/>
      <sheetName val="Tong hnp QL47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GS08)B.hµng"/>
      <sheetName val="⁋㌱Ա_x0000_䭔㌱س_x0000_䭔ㄠㄴ_x0006_牴湯⁧琠湯౧_x0000_杮楨搠湩⵨偃_x0006_匀︀ᇕ"/>
      <sheetName val="XXXXX_XX"/>
      <sheetName val="PNT_QUO"/>
      <sheetName val="PNghiÖm VL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01"/>
      <sheetName val="02"/>
      <sheetName val="03"/>
      <sheetName val="04"/>
      <sheetName val="05"/>
      <sheetName val="07"/>
      <sheetName val="08"/>
      <sheetName val="Dhp+d"/>
      <sheetName val="DC0#"/>
      <sheetName val="_x000f_p m!i 284"/>
      <sheetName val="AA"/>
      <sheetName val="chieud"/>
      <sheetName val="Tong hop ၑL48 - 2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_x0000__x000f__x0000__x0000__x0000__x0005__x0000__x0000_"/>
      <sheetName val="_x0000_۸ܪ࢈ܪ_x0000_"/>
      <sheetName val="Chi tiet"/>
      <sheetName val="HHQ2"/>
      <sheetName val="Quy I"/>
      <sheetName val="PTPQIII"/>
      <sheetName val="QuyIII"/>
      <sheetName val="Quy II"/>
      <sheetName val="Q.IV"/>
      <sheetName val="PTPQIV"/>
      <sheetName val="6TDN"/>
      <sheetName val="PTP"/>
      <sheetName val="PTPQII"/>
      <sheetName val="S2_x0000__x0000_1"/>
      <sheetName val="DGh"/>
      <sheetName val="tra-vat-lieu"/>
      <sheetName val="DG("/>
      <sheetName val="bÑi_x0003_?²r_x0013_?"/>
      <sheetName val="T±1 "/>
      <sheetName val="411"/>
      <sheetName val="632"/>
      <sheetName val="333"/>
      <sheetName val="1uÝ1"/>
      <sheetName val="TH Ky Afh"/>
      <sheetName val="KHTS_x0000__x000d_2"/>
      <sheetName val="LuÞ_x0016_gT2"/>
      <sheetName val="luongt_x0000_ang12"/>
      <sheetName val="FORM (c"/>
      <sheetName val="02.05.07"/>
      <sheetName val="03.05.07"/>
      <sheetName val="04.05.07"/>
      <sheetName val="05.05.07"/>
      <sheetName val="06.05.07"/>
      <sheetName val="07.05.07"/>
      <sheetName val="08.05.07"/>
      <sheetName val="09.05.07"/>
      <sheetName val="Ther cao "/>
      <sheetName val="152"/>
      <sheetName val="111"/>
      <sheetName val="156"/>
      <sheetName val="So NVL"/>
      <sheetName val="511"/>
      <sheetName val="Nhat ký chung"/>
      <sheetName val="So 131"/>
      <sheetName val="So 331"/>
      <sheetName val="So 133"/>
      <sheetName val="So 3331"/>
      <sheetName val="So 334"/>
      <sheetName val="So 911"/>
      <sheetName val="So 421"/>
      <sheetName val="241"/>
      <sheetName val="642"/>
      <sheetName val="[PNT-P3.xls?KQKDKT'04-1"/>
      <sheetName val="CV di ngoai tone (2)"/>
      <sheetName val="[PNT-P3.xlsMMatduong"/>
      <sheetName val="???_x0000_???_x0000_???_x0006_??????_x0000_??????_x0006_???"/>
      <sheetName val="[PNT-P3.xls]XXXXX\XX"/>
      <sheetName val="[PNT-P3.xls]C/c t)eu"/>
      <sheetName val="[PNT-P3.xls]C4ulu/ngq.1.05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u lich"/>
      <sheetName val="XXXXXX08"/>
      <sheetName val="XXXXXX09"/>
      <sheetName val="XXXXXX0A"/>
      <sheetName val="XXXXXX0B"/>
      <sheetName val="XXXXXX0C"/>
      <sheetName val="XXXXXX0D"/>
      <sheetName val="XXXXXX0E"/>
      <sheetName val="XXXXXX0F"/>
      <sheetName val="XXXXXX0G"/>
      <sheetName val="_x0000__x000f__x0000_︀ᇕ԰_x0000_缀"/>
      <sheetName val="[PNT-P3.xlsѝKQKDKTﴀ셅u淪洂"/>
      <sheetName val="TK33313"/>
      <sheetName val="UK 911"/>
      <sheetName val="CEPS1"/>
      <sheetName val="Km285"/>
      <sheetName val="CDÕTKT2002"/>
      <sheetName val="TH  goi _x0014_-x"/>
      <sheetName val="_x0000__x0000_di trong  tong"/>
      <sheetName val="GS09-chi TM"/>
      <sheetName val="_x0000__x000f__x0000__x0000__x0000_‚竈_x0013_"/>
      <sheetName val="⁋㌱Ա_x0000_䭔㌱س_x0000_䭔ㄠㄴ_x0006_牴湯⁧琠湯౧_x0000_杮楨搠湩⵨偃_x0006_匀저፺"/>
      <sheetName val="⁋㌱Ա_x0000_䭔㌱س_x0000_䭔ㄠㄴ_x0006_牴湯⁧琠湯౧_x0000_杮楨搠湩⵨偃_x0006_匀㠀ᎍ"/>
      <sheetName val="_x0000__x000f__x0000__x0000__x0000_‚헾】"/>
      <sheetName val="⁋㌱Ա_x0000_䭔㌱س_x0000_䭔ㄠㄴ_x0006_牴湯⁧琠湯౧_x0000_杮楨搠湩⵨偃_x0006_匀ࠀ╵"/>
      <sheetName val="⁋㌱Ա_x0000_䭔㌱س_x0000_䭔ㄠㄴ_x0006_牴湯⁧琠湯౧_x0000_杮楨搠湩⵨偃_x0006_匀렀፶"/>
      <sheetName val="⁋㌱Ա_x0000_䭔㌱س_x0000_䭔ㄠㄴ_x0006_牴湯⁧琠湯౧_x0000_杮楨搠湩⵨偃_x0006_匀԰_x0000_"/>
      <sheetName val="⁋㌱Ա_x0000_䭔㌱س_x0000_䭔ㄠㄴ_x0006_牴湯⁧琠湯౧_x0000_杮楨搠湩⵨偃_x0006_匀㠀Ẅ"/>
      <sheetName val="⁋㌱Ա_x0000_䭔㌱س_x0000_䭔ㄠㄴ_x0006_牴湯⁧琠湯౧_x0000_杮楨搠湩⵨偃_x0006_匀᥸"/>
      <sheetName val="⁋㌱Ա_x0000_䭔㌱س_x0000_䭔ㄠㄴ_x0006_牴湯⁧琠湯౧_x0000_杮楨搠湩⵨偃_x0006_匀栀ṵ"/>
      <sheetName val="⁋㌱Ա_x0000_䭔㌱س_x0000_䭔ㄠㄴ_x0006_牴湯⁧琠湯౧_x0000_杮楨搠湩⵨偃_x0006_匀︀㗕"/>
      <sheetName val="⁋㌱Ա_x0000_䭔㌱س_x0000_䭔ㄠㄴ_x0006_牴湯⁧琠湯౧_x0000_杮楨搠湩⵨偃_x0006_匀栀▆"/>
      <sheetName val="⁋㌱Ա_x0000_䭔㌱س_x0000_䭔ㄠㄴ_x0006_牴湯⁧琠湯౧_x0000_杮楨搠湩⵨偃_x0006_匀╿"/>
      <sheetName val="bÑi_x0003__x0000_²r_x0013_"/>
      <sheetName val="bÑi_x0003__x0000_²r_x0013_("/>
      <sheetName val="_x0000__x000f__x0000__x0000__x0000_‚眨,"/>
      <sheetName val="_x0000__x000f__x0000__x0000__x0000_‚禈."/>
      <sheetName val="bÑi_x0003__x0000_²r_x0013_"/>
      <sheetName val="gìIÏÝ_x001c_齘_x0013_龜저ងఀ"/>
      <sheetName val="_x0000__x000f__x0000__x0000__x0000_‚稸1"/>
      <sheetName val="gìIÏÝ_x001c_齘_x0013_龜저ᥲఀ"/>
      <sheetName val="⁋㌱Ա_x0000_䭔㌱س_x0000_䭔ㄠㄴ_x0006_牴湯⁧琠湯౧_x0000_杮楨搠湩⵨偃_x0006_匀렀⪈"/>
      <sheetName val="⁋㌱Ա_x0000_䭔㌱س_x0000_䭔ㄠㄴ_x0006_牴湯⁧琠湯౧_x0000_杮楨搠湩⵨偃_x0006_匀⠀⩶"/>
      <sheetName val="⁋㌱Ա_x0000_䭔㌱س_x0000_䭔ㄠㄴ_x0006_牴湯⁧琠湯౧_x0000_杮楨搠湩⵨偃_x0006_匀⎅"/>
      <sheetName val="⁋㌱Ա_x0000_䭔㌱س_x0000_䭔ㄠㄴ_x0006_牴湯⁧琠湯౧_x0000_杮楨搠湩⵨偃_x0006_匀᠀⍺"/>
      <sheetName val="⁋㌱Ա_x0000_䭔㌱س_x0000_䭔ㄠㄴ_x0006_牴湯⁧琠湯౧_x0000_杮楨搠湩⵨偃_x0006_匀ࠀ⩷"/>
      <sheetName val="QUY IV _x0005__x0000_"/>
      <sheetName val="p"/>
      <sheetName val="KHTS"/>
      <sheetName val="co_x0005__x0000__x0000__x0000_"/>
      <sheetName val="Tong hop Mctduong"/>
      <sheetName val="KHTS?_x000d_2"/>
      <sheetName val="_x000c__x0000__x0000__x0000__x0000__x0000__x0000__x0000__x000d__x0000__x0000_Õ"/>
      <sheetName val="_x0000__x0000_"/>
      <sheetName val="Cong ban 1,5_x0013_"/>
      <sheetName val="bÑi_x0003__x0000_²r_x0013__x0000_"/>
      <sheetName val="_x000f__x0000_½"/>
      <sheetName val="M pc_x0006__x0000_CamPh_x0000_"/>
      <sheetName val="_x000d_âO"/>
      <sheetName val="Op mai 2_x000c_"/>
      <sheetName val="_x000f__x0000_‚ž½"/>
      <sheetName val="_x000d_âOŽ"/>
      <sheetName val="_x000c__x0000__x000d_"/>
      <sheetName val="Cong ban 1,5„—_x0013_"/>
      <sheetName val="_x000a_âO"/>
      <sheetName val="_x000c__x0000__x000a_"/>
      <sheetName val="_x000a_âOŽ"/>
      <sheetName val="Toan tinh"/>
      <sheetName val="phan loai"/>
      <sheetName val="ty le"/>
      <sheetName val="DBP"/>
      <sheetName val="DB"/>
      <sheetName val="LC"/>
      <sheetName val="TG"/>
      <sheetName val="PT"/>
      <sheetName val="MT"/>
      <sheetName val="DBD"/>
      <sheetName val="SH"/>
      <sheetName val="ML"/>
      <sheetName val="TC"/>
      <sheetName val="Tinh khac"/>
      <sheetName val="Phan theo huyen"/>
      <sheetName val="Sheet17"/>
      <sheetName val="Sheet18"/>
      <sheetName val="Sheet19"/>
      <sheetName val="Sheet20"/>
      <sheetName val="Sheet21"/>
      <sheetName val="Sheet22"/>
      <sheetName val="⁋㌱Ա_x0000_䭔㌱س_x0000_䭔ㄠㄴ_x0006_牴湯⁧琠湯౧_x0000_杮楨搠湩⵨偃_x0006_匀㠀䂅"/>
      <sheetName val="_x0000__x000f__x0000_䠀᡿谀᡿︀"/>
      <sheetName val="chie԰???Ȁ?"/>
      <sheetName val="_x000c_???????_x000d_???"/>
      <sheetName val="?_x000f_???‚ž½"/>
      <sheetName val="?_x000d_???âOŽ"/>
      <sheetName val="I_x0005_??"/>
      <sheetName val="S2??1"/>
      <sheetName val="Monthly production actual"/>
      <sheetName val="P201-TP20"/>
      <sheetName val="[PNT-P3.xls][PNT-P3.xls]XXXXX\X"/>
      <sheetName val="Tkng hop QL48 - 2"/>
      <sheetName val="GO THUAN AN T 01 784026 (2)"/>
      <sheetName val="COMPOSIITE SAI SON T 1(2)"/>
      <sheetName val="PEMARAT01 (2)"/>
      <sheetName val="SYSTEMT1 780851-Ms thao (2)"/>
      <sheetName val="PUKYONG T1"/>
      <sheetName val="ASIAPAINT T11"/>
      <sheetName val="SEUNGBO T11 782173 Ms Suong (2)"/>
      <sheetName val="KONICAT12(2)"/>
      <sheetName val=" CHAN NUOIT12750622 Ms Tinh (2)"/>
      <sheetName val="NS t01784465 Ms quyen (2)"/>
      <sheetName val="POMINAT01  (2)"/>
      <sheetName val="COTTOT01 711018 Ms nuong (2)"/>
      <sheetName val="SuBINHDUONGT 01 "/>
      <sheetName val="MHET1 784028 lan anh (2)"/>
      <sheetName val="CC@S03"/>
      <sheetName val="t_x0000_1-01"/>
      <sheetName val="So_Do"/>
      <sheetName val="KTTSCD_-_DLNA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_7"/>
      <sheetName val="T_8"/>
      <sheetName val="T8_(2)"/>
      <sheetName val="T_9"/>
      <sheetName val="T_10"/>
      <sheetName val="T_11"/>
      <sheetName val="T_12"/>
      <sheetName val="T11_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K_154"/>
      <sheetName val="TK_632"/>
      <sheetName val="5_nam_(tach)"/>
      <sheetName val="5_nam_(tach)_(2)"/>
      <sheetName val="KH_2003"/>
      <sheetName val="Km277_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_Ky_Anh"/>
      <sheetName val="Sheet2_(2)"/>
      <sheetName val="TH__goi_4-x"/>
      <sheetName val="tæng_hîp"/>
      <sheetName val="GS01-chi_TM"/>
      <sheetName val="GS02-thu_TM"/>
      <sheetName val="PFT_QUOT__3"/>
      <sheetName val="khung ten TD"/>
      <sheetName val="\NT1MC"/>
      <sheetName val="GS10-lai t)en vay"/>
      <sheetName val="Km278 - Jm279"/>
      <sheetName val="Chi tiet don 'ia khoi phuc"/>
      <sheetName val="XNT2_x000d_C"/>
      <sheetName val="Shee46"/>
      <sheetName val="X_x000c_4Poppy"/>
      <sheetName val="CV den ng/ai TCT (3)"/>
      <sheetName val="[PNT-P3.xls][PNT-P3.xls][PNT-P3"/>
      <sheetName val="DS"/>
      <sheetName val="_x000f_?½"/>
      <sheetName val="M pc_x0006_?CamPh?"/>
      <sheetName val="⁋㌱Ա_x0000_䭔㌱س_x0000_䭔ㄠㄴ_x0006_牴湯⁧琠湯౧_x0000_杮楨搠湩_x0005__x0000__x0000__x0000__x0000_"/>
      <sheetName val="_PNT-P3.xlsUTong hop (2)"/>
      <sheetName val="_PNT-P3.xlsUKm279 - Km280"/>
      <sheetName val="Op"/>
      <sheetName val="_PNT-P3.xlsѝKQKDKT'04-1"/>
      <sheetName val="CV den trong to_g"/>
      <sheetName val="_0000000"/>
      <sheetName val="__-BLDG"/>
      <sheetName val="gia x"/>
      <sheetName val="K_284"/>
      <sheetName val="_ong hop QL48 - 2"/>
      <sheetName val="⁋㌱Ա"/>
      <sheetName val="PDcua TGD"/>
      <sheetName val="CV di ngoai tnng (2)"/>
      <sheetName val="Tk triNh"/>
      <sheetName val="Gian nhiem vu"/>
      <sheetName val="QD!ua TGD (2)"/>
      <sheetName val="CV den_x0000_trong tong"/>
      <sheetName val="Tuongcha."/>
      <sheetName val="Km27_x0015_"/>
      <sheetName val="5 lam (tach) (2)"/>
      <sheetName val="TK 134"/>
      <sheetName val="KHTSBD2"/>
      <sheetName val="CDKTKD03"/>
      <sheetName val="KPKDKT'03-1"/>
      <sheetName val="_x0000__x000a__x0000__x0000__x0000_âO԰"/>
      <sheetName val="_x000c_"/>
      <sheetName val="QD cua HDQ²"/>
      <sheetName val="chie԰"/>
      <sheetName val="chieud_x0005_"/>
      <sheetName val="_x000d_â_x0005_"/>
      <sheetName val="I_x0005_"/>
      <sheetName val="S2"/>
      <sheetName val="_x000f_"/>
      <sheetName val="M pc_x0006_"/>
      <sheetName val="luongt"/>
      <sheetName val="???"/>
      <sheetName val="QUY IV _x0005_"/>
      <sheetName val="co_x0005_"/>
      <sheetName val="Èoasen"/>
      <sheetName val="Cong ban _x0000_ _x0000__x0004__x0000__x0003_"/>
      <sheetName val="_x0005_"/>
      <sheetName val="⁋㌱Ա_x0000_䭔㌱س_x0000_䭔ㄠㄴ_x0006_牴湯⁧琠湯౧_x0000_杮楨搠湩⵨偃_x0006_匀뀀콙"/>
      <sheetName val="7 nam (tach)"/>
      <sheetName val="KQKD02-0 (2)"/>
      <sheetName val="KH&quot;2003"/>
      <sheetName val="Tuongchah"/>
      <sheetName val="Km2:4"/>
      <sheetName val="TK 931"/>
      <sheetName val="CDKP"/>
      <sheetName val="TDT-TB_"/>
      <sheetName val="Km280 _ Km281"/>
      <sheetName val="T_ 131"/>
      <sheetName val="Cong ban 1,5_x0013__"/>
      <sheetName val="_______-BLDG"/>
      <sheetName val="Op_mai 280"/>
      <sheetName val="chieud_x0005____"/>
      <sheetName val="Op mai 2_x000c__"/>
      <sheetName val="_bÑi_x0003_____²r_x0013__"/>
      <sheetName val="__x000f____½"/>
      <sheetName val="__²r"/>
      <sheetName val="_____M pc_x0006___CamPh__"/>
      <sheetName val="__x000d____âO"/>
      <sheetName val="Cong ban 1,5„—_x0013__"/>
      <sheetName val="__"/>
      <sheetName val="gia x_ may"/>
      <sheetName val="⁋㌱Ա_䭔㌱س_䭔ㄠㄴ_x0006_牴湯⁧琠湯౧_杮楨搠湩⵨偃_x0006_匀敨瑥"/>
      <sheetName val="C_c t)eu"/>
      <sheetName val="C4ulu_ngq.1.05"/>
      <sheetName val="_âO"/>
      <sheetName val="_âOŽ"/>
      <sheetName val="luongt?ang12"/>
      <sheetName val="?_x000a_???âO"/>
      <sheetName val="_x000c_???????_x000a_???"/>
      <sheetName val="QD cua HDQ²??)"/>
      <sheetName val="?_x000a_???âOŽ"/>
      <sheetName val="QD cua HDQ²??€)"/>
      <sheetName val="chieuda"/>
      <sheetName val="_x0000__x000f__x0000__x0000__x0000_‚嫌_x001a_"/>
      <sheetName val="41¹"/>
      <sheetName val="Cong ban`1,5x1,5"/>
      <sheetName val="gia!he1"/>
      <sheetName val="k angluc"/>
      <sheetName val="giai he  "/>
      <sheetName val="IBASE"/>
      <sheetName val="Cong ban_x0009__x0000__x0009__x0000__x0004__x0000__x0003_"/>
      <sheetName val="_x000f_?‚ž½"/>
      <sheetName val="_x000c_?_x000d_"/>
      <sheetName val="_x000c_?_x000a_"/>
      <sheetName val="M pc_x0006__x0000_CamPhþ"/>
      <sheetName val="chieuday"/>
      <sheetName val="⁋㌱Ա_x0000_䭔㌱س_x0000_䭔ㄠㄴ_x0006_牴湯⁧琠湯౧_x0000_杮楨搠湩_x0005__x0000__x0000__x0000_타_x001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 refreshError="1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 refreshError="1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/>
      <sheetData sheetId="836" refreshError="1"/>
      <sheetData sheetId="837"/>
      <sheetData sheetId="838" refreshError="1"/>
      <sheetData sheetId="839"/>
      <sheetData sheetId="840" refreshError="1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/>
      <sheetData sheetId="1030" refreshError="1"/>
      <sheetData sheetId="1031"/>
      <sheetData sheetId="1032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/>
      <sheetData sheetId="1150" refreshError="1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 refreshError="1"/>
      <sheetData sheetId="1198" refreshError="1"/>
      <sheetData sheetId="1199" refreshError="1"/>
      <sheetData sheetId="1200" refreshError="1"/>
      <sheetData sheetId="1201"/>
      <sheetData sheetId="1202" refreshError="1"/>
      <sheetData sheetId="1203"/>
      <sheetData sheetId="1204" refreshError="1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/>
      <sheetData sheetId="1224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 refreshError="1"/>
      <sheetData sheetId="1232" refreshError="1"/>
      <sheetData sheetId="1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heet1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00000000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PNT_QUOT__3"/>
      <sheetName val="COAT_WRAP_QIOT__3"/>
      <sheetName val="TH Ky Anh"/>
      <sheetName val="Sheet2 (2)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1"/>
      <sheetName val="T11"/>
      <sheetName val="Bia"/>
      <sheetName val="Tm"/>
      <sheetName val="THKP"/>
      <sheetName val="DGi"/>
      <sheetName val="phan tich DG"/>
      <sheetName val="gia vat lieu"/>
      <sheetName val="gia xe may"/>
      <sheetName val="gia nhan cong"/>
      <sheetName val="XL4Test5"/>
      <sheetName val="TH  goi 4-x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fOOD"/>
      <sheetName val="FORM hc"/>
      <sheetName val="FORM pc"/>
      <sheetName val="CamPha"/>
      <sheetName val="MongCai"/>
      <sheetName val="70000000"/>
      <sheetName val="Km27' - Km278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BangTH"/>
      <sheetName val="Xaylap "/>
      <sheetName val="Nhan cong"/>
      <sheetName val="Thietbi"/>
      <sheetName val="Diengiai"/>
      <sheetName val="Vanchuyen"/>
      <sheetName val="p0000000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V den trong to聮g"/>
      <sheetName val="PNT-QUOT-D150#3"/>
      <sheetName val="PNT-QUOT-H153#3"/>
      <sheetName val="PNT-QUOT-K152#3"/>
      <sheetName val="PNT-QUOT-H146#3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Oð mai 279"/>
      <sheetName val="ADKT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XXXX\XX"/>
      <sheetName val="Cong ban 1,5_x0013__x0000_"/>
      <sheetName val="cocB40 5B"/>
      <sheetName val="cocD50 9A"/>
      <sheetName val="cocD75 16"/>
      <sheetName val="coc B80 TD25"/>
      <sheetName val="P27 B80"/>
      <sheetName val="Coc23 B80"/>
      <sheetName val="cong B80 C4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BKLBD"/>
      <sheetName val="PTDG"/>
      <sheetName val="DTCT"/>
      <sheetName val="vlct"/>
      <sheetName val="Sheet11"/>
      <sheetName val="Sheet12"/>
      <sheetName val="Sheet13"/>
      <sheetName val="Sheet14"/>
      <sheetName val="Sheet15"/>
      <sheetName val="XLÇ_x0015_oppy"/>
      <sheetName val="Shedt1"/>
      <sheetName val="_x0012_0000000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Tong hop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  <sheetName val="________BLDG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Q1-02"/>
      <sheetName val="Q2-02"/>
      <sheetName val="Q3-02"/>
      <sheetName val="Tdoi t.truong"/>
      <sheetName val="BC DBKH T5"/>
      <sheetName val="BC DBKH T6"/>
      <sheetName val="BC DBKH T7"/>
      <sheetName val="XL4Test5"/>
      <sheetName val="????-BLD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Bang ngang"/>
      <sheetName val="Bang doc"/>
      <sheetName val="B cham cong"/>
      <sheetName val="Btt luong"/>
      <sheetName val="HUNG"/>
      <sheetName val="THO"/>
      <sheetName val="HOA"/>
      <sheetName val="TINH"/>
      <sheetName val="THONG"/>
      <sheetName val="XXXXXXX0"/>
      <sheetName val="XXXXXXX1"/>
      <sheetName val="=??????-BLDG"/>
      <sheetName val="?¬’P‰¿ì¬?-BLDG"/>
      <sheetName val="?¬P¿ì¬?-BLDG"/>
      <sheetName val="?쒕?-BLDG"/>
      <sheetName val="BOQ FORM FOR INQÕIRY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thietbi"/>
      <sheetName val="?+Invoice!$DF$57?-BLDG"/>
      <sheetName val="PTDGDT"/>
      <sheetName val="10_x0000__x0000__x0000__x0000__x0000__x0000_"/>
      <sheetName val="Chart1"/>
      <sheetName val="Hoi phe nu"/>
      <sheetName val="THANG#"/>
      <sheetName val="Sheet("/>
      <sheetName val="Sheed7"/>
      <sheetName val="A`r3"/>
      <sheetName val="Apb4"/>
      <sheetName val="V_x000c_(No V-c)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Dec#1"/>
      <sheetName val="SC 231"/>
      <sheetName val="SC 410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DA0463BQ"/>
      <sheetName val="Overhead &amp; Profit B-1"/>
      <sheetName val="DI-ESTI"/>
      <sheetName val="MTL$-INTER"/>
      <sheetName val="Chi tiet don gia khgi phuc"/>
      <sheetName val="TT_35"/>
      <sheetName val="Sc #34"/>
      <sheetName val="BCDP_x0005_"/>
      <sheetName val="NKC _x0003__x0000__x0000_TM1_x0006__x0000__x0000_SC 111_x0002__x0000__x0000_NH_x0006__x0000__x0000_SC 1"/>
      <sheetName val="KhanhThuong"/>
      <sheetName val="PlotDat4"/>
      <sheetName val="_x0001_pr2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Coc40x40c-"/>
      <sheetName val="T.hopCPXDho_x0000_n_x0000_hanh (2)"/>
      <sheetName val="LK cp _x0000_dcb"/>
      <sheetName val="GDTH_x0000_5"/>
      <sheetName val="Ph_x0000_n_x0000__x0000_ich _x0000_a_x0000_ tu"/>
      <sheetName val="Chi p`i van chuyen"/>
      <sheetName val="FORM OF PROPNSAL RFP-003"/>
      <sheetName val="N@"/>
      <sheetName val="Don gaa chi tiet"/>
      <sheetName val="XL4Poppq"/>
      <sheetName val="FH"/>
      <sheetName val="??+Invoice!$DF$57?????-BLDG"/>
      <sheetName val="PHANG5"/>
      <sheetName val="Phan tich don gia chi&quot;tiet"/>
      <sheetName val="Han13"/>
      <sheetName val="T.@_x000c__x0000__x0001__x0000__x0000__x0000__x0003_Ú_x0000__x0000_&lt;_x001f__x0000__x0000__x0000_"/>
      <sheetName val="TIEUHAO"/>
      <sheetName val="Overhead &amp; "/>
      <sheetName val="Overhead &amp; Ԁ_x0000__x0000__x0000_"/>
      <sheetName val="Overhead &amp; Ԁ_x0000__x0000__x0000_Ȁ"/>
      <sheetName val="Overhead &amp; ?_x0000__x0000__x0000_?"/>
      <sheetName val="Sheet17"/>
      <sheetName val="Sheet13"/>
      <sheetName val="Sheet14"/>
      <sheetName val="Sheet15"/>
      <sheetName val="Sheet16"/>
      <sheetName val="XL4Po_x0000_p_x0010_"/>
      <sheetName val="_x0010_HANG1"/>
      <sheetName val="FORM OF PROPOSAL RFP-00Ê"/>
      <sheetName val="IBASE"/>
      <sheetName val="Chiet tinh dz22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C_x0000_133"/>
      <sheetName val="QC 152"/>
      <sheetName val="SC 41_x0011_"/>
      <sheetName val="SC _x0014_42 loan"/>
      <sheetName val="SCT_x0011_54"/>
      <sheetName val="CT aong"/>
      <sheetName val="9 toan"/>
      <sheetName val="SC 41۬"/>
      <sheetName val="VL(No V-c)_x0005__x0000__x0000_X"/>
      <sheetName val="²_x0000__x0000_AI TK 112"/>
      <sheetName val="DG "/>
      <sheetName val="??-BLDG"/>
      <sheetName val="??-BLDG"/>
      <sheetName val="??-BLDG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 _x0000_í_x0000_䀘ȁ_x0006_ _x0001_ȉɾ_x000a_ _x0002_î"/>
      <sheetName val="ŀ؂ऀĀऀ縂ਂऀȀ帀㹓"/>
      <sheetName val="_x000a_ _x0003_÷Ĉ_x0000_½_x0012_ 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10??????"/>
      <sheetName val="10?"/>
      <sheetName val="T.@_x000c_?_x0001_???_x0003_Ú??&lt;_x001f_???"/>
      <sheetName val="NKC _x0003_??TM1_x0006_??SC 111_x0002_??NH_x0006_??SC 1"/>
      <sheetName val="?öm÷²??öm?-BLDG"/>
      <sheetName val="CT 1md &amp; dau conM"/>
      <sheetName val="XL4Wÿÿÿÿ"/>
      <sheetName val="Chi tiet dmn gia khoi phuc"/>
      <sheetName val="TK Ngoai b!ng"/>
      <sheetName val="TMinh BC T_x0001_"/>
      <sheetName val="So _x0004_GNH "/>
      <sheetName val="T.@_x000c_?_x0001_?_x0003_Ú&lt;_x001f_?"/>
      <sheetName val="T.@_x000c_?_x0001_?_x0003_Ú?&lt;_x001f_?"/>
      <sheetName val="Overhead &amp; Ԁ???ﰀ"/>
      <sheetName val="Phan bo k_x0005__x0000__x0000__x0000__x0002__x0000_"/>
      <sheetName val="Phan bo k"/>
      <sheetName val="Congig"/>
      <sheetName val="PNT-QUOT-#3"/>
      <sheetName val="Sheat4"/>
      <sheetName val="10_x0000_"/>
      <sheetName val="10"/>
      <sheetName val="_x001b__x000d__x0010_C_x0000_"/>
      <sheetName val="B_x0000_"/>
      <sheetName val="쀓ࡄЀ׀ࡄ᐀πɾ_x000a__x0009__x0000_í_x0000_䀘ȁ_x0006__x0009__x0001_ȉɾ_x000a__x0009__x0002_î"/>
      <sheetName val="_x000a__x0009__x0003_÷Ĉ_x0000_½_x0012__x0009__x0004_ð_x0000_"/>
      <sheetName val="Overhead &amp; Ԁ_x0000__x0000__x0000_ﰀ"/>
      <sheetName val="DG"/>
      <sheetName val="2_x0006__x0000__x0000_Sheet3_x0004__x0000__x0000_211A_x0004__x0000__x0000_211B_x0006__x0000__x0000_SCT5"/>
      <sheetName val="Overhead &amp; Ԁ???"/>
      <sheetName val="Overhead &amp; Ԁ???Ȁ"/>
      <sheetName val="Overhead &amp; ?????"/>
      <sheetName val="T.@_x000c__x0000__x0001__x0000__x0003_Ú&lt;_x001f__x0000_"/>
      <sheetName val="T.@_x000c__x0000__x0001__x0000__x0003_Ú_x0000_&lt;_x001f__x0000_"/>
      <sheetName val="XDCB hoanth`nh"/>
      <sheetName val="Rheet2 (4)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 ԰_x0000__x0000_"/>
      <sheetName val="NL"/>
      <sheetName val="TP"/>
      <sheetName val="䔀ጀ_x0000_ﴀ"/>
      <sheetName val="(_x0010_０_x0005_؁԰"/>
      <sheetName val="Tro gaup"/>
      <sheetName val="?+Anvoice!$DF$57?-BLDG"/>
      <sheetName val="bang tien luong"/>
      <sheetName val="COAT&amp;WRAP-QIOT-#3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?¬P¿ì¬?"/>
      <sheetName val=" _x000f_ե_x0000_"/>
      <sheetName val="__-BLDG"/>
      <sheetName val="Overhead &amp; ?_x0000_?"/>
      <sheetName val=" _x000f_０_x0008_"/>
      <sheetName val="C_x0000_"/>
      <sheetName val="(_x0010_０_x0005_؁က"/>
      <sheetName val="SUMMARY"/>
      <sheetName val="_______-BLDG"/>
      <sheetName val="____-BLDG"/>
      <sheetName val="?+Invoice!$DF$57㊞_x0000_-BLDG"/>
      <sheetName val="NKC____TM1___SC_111___NH___SC_2"/>
      <sheetName val="NKC____TM1___SC_111___NH___SC_3"/>
      <sheetName val="SC&quot;141"/>
      <sheetName val="??-BLD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/>
      <sheetData sheetId="459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/>
      <sheetData sheetId="543"/>
      <sheetData sheetId="544"/>
      <sheetData sheetId="545" refreshError="1"/>
      <sheetData sheetId="546"/>
      <sheetData sheetId="547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 refreshError="1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 refreshError="1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/>
      <sheetData sheetId="632"/>
      <sheetData sheetId="633" refreshError="1"/>
      <sheetData sheetId="634"/>
      <sheetData sheetId="635" refreshError="1"/>
      <sheetData sheetId="636"/>
      <sheetData sheetId="637" refreshError="1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Chart1"/>
      <sheetName val="amp"/>
      <sheetName val=" CHU"/>
      <sheetName val="Chart4"/>
      <sheetName val="Chart5"/>
      <sheetName val="Chart6"/>
      <sheetName val="Chart7"/>
      <sheetName val="Chart8"/>
      <sheetName val="Chart9"/>
      <sheetName val="Sheet18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Giao"/>
      <sheetName val="CHIET TINH"/>
      <sheetName val="Bang gia Ca May"/>
      <sheetName val="Bang Gia VL"/>
      <sheetName val="Tong Hop KP"/>
      <sheetName val=" DON GIA"/>
      <sheetName val="CHIET TINH THEO KH.S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Dong Dau"/>
      <sheetName val="Dong Dau (2)"/>
      <sheetName val="Sau dong"/>
      <sheetName val="Ma xa"/>
      <sheetName val="My dinh"/>
      <sheetName val="Tong cong"/>
      <sheetName val="Sheet5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PIPE-03E"/>
      <sheetName val="Phu luc"/>
      <sheetName val="Gia trÞ"/>
      <sheetName val="TH"/>
      <sheetName val="Sheet6"/>
      <sheetName val="Sheet7"/>
      <sheetName val="Sheet8"/>
      <sheetName val="Sheet9"/>
      <sheetName val="Sheet10"/>
      <sheetName val="Sheet11"/>
      <sheetName val="XXXXXXXX"/>
      <sheetName val="Chart2"/>
      <sheetName val="Chart1"/>
      <sheetName val="BC_KKTSCD"/>
      <sheetName val="Chitiet"/>
      <sheetName val="Sheet2 (2)"/>
      <sheetName val="Mau_BC_KKTSCD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VL"/>
      <sheetName val="CTXD"/>
      <sheetName val=".."/>
      <sheetName val="CTDN"/>
      <sheetName val="san vuon"/>
      <sheetName val="khu phu tro"/>
      <sheetName val="1"/>
      <sheetName val="Gia VL"/>
      <sheetName val="Bang gia ca may"/>
      <sheetName val="Bang luong CB"/>
      <sheetName val="Bang P.tich CT"/>
      <sheetName val="D.toan chi tiet"/>
      <sheetName val="Bang TH Dtoan"/>
      <sheetName val="KH 2003 (moi max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HTSD6LD"/>
      <sheetName val="HTSDDNN"/>
      <sheetName val="HTSDKT"/>
      <sheetName val="BD"/>
      <sheetName val="HTNT"/>
      <sheetName val="CHART"/>
      <sheetName val="HTDT"/>
      <sheetName val="HTSDD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be tong"/>
      <sheetName val="Thep"/>
      <sheetName val="Tong hop thep"/>
      <sheetName val="Thuyet minh"/>
      <sheetName val="CQ-HQ"/>
      <sheetName val="tscd"/>
      <sheetName val="Thep "/>
      <sheetName val="Chi tiet Khoi luong"/>
      <sheetName val="TH khoi luong"/>
      <sheetName val="Chiet tinh vat lieu "/>
      <sheetName val="TH KL VL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DT"/>
      <sheetName val="THND"/>
      <sheetName val="THMD"/>
      <sheetName val="Phtro1"/>
      <sheetName val="DTKS1"/>
      <sheetName val="CT1m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THCT"/>
      <sheetName val="cap cho cac DT"/>
      <sheetName val="Ung - hoan"/>
      <sheetName val="CP may"/>
      <sheetName val="SS"/>
      <sheetName val="NVL"/>
      <sheetName val="10000000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dutoan1"/>
      <sheetName val="Anhtoan"/>
      <sheetName val="dutoan2"/>
      <sheetName val="vat tu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phan tich DG"/>
      <sheetName val="gia vat lieu"/>
      <sheetName val="gia xe may"/>
      <sheetName val="gia nhan cong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1-02"/>
      <sheetName val="Q2-02"/>
      <sheetName val="Q3-02"/>
      <sheetName val="T1(T1)04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CT xa"/>
      <sheetName val="TLGC"/>
      <sheetName val="BL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PXuat"/>
      <sheetName val="THVT.T5"/>
      <sheetName val="XL1.t5"/>
      <sheetName val="XL2.T5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au 2(3)"/>
      <sheetName val="Tong Thu"/>
      <sheetName val="Tong Chi"/>
      <sheetName val="Truong hoc"/>
      <sheetName val="Cty CP"/>
      <sheetName val="G.thau 3B"/>
      <sheetName val="T.Hop Thu-chi"/>
      <sheetName val="THDT"/>
      <sheetName val="DM-Goc"/>
      <sheetName val="Gia-CT"/>
      <sheetName val="PTCP"/>
      <sheetName val="cphoi"/>
      <sheetName val="C45A-BH"/>
      <sheetName val="C46A-BH"/>
      <sheetName val="C47A-BH"/>
      <sheetName val="C48A-BH"/>
      <sheetName val="S-53-1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KH-2001"/>
      <sheetName val="KH-2002"/>
      <sheetName val="KH-2003"/>
      <sheetName val="DGTL"/>
      <sheetName val="®¬ngi¸"/>
      <sheetName val="dongle"/>
      <sheetName val="KH 200³ (moi max)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Don gia"/>
      <sheetName val="0_x0000_Ԁ_x0000_가"/>
      <sheetName val="NAM 2004"/>
      <sheetName val="VAT TU NHAN TXQN"/>
      <sheetName val="bang tong ke khoi luong vat tu"/>
      <sheetName val="hcong tkhe"/>
      <sheetName val="VAT TU NHAN TKHE"/>
      <sheetName val="hcong qn"/>
      <sheetName val="VAT TU NHAN (2)"/>
      <sheetName val="XN79"/>
      <sheetName val="CTMT"/>
      <sheetName val="SILICATE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00000005"/>
      <sheetName val="00000006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TH du toan "/>
      <sheetName val="Du toan "/>
      <sheetName val="C.Tinh"/>
      <sheetName val="TK_cap"/>
      <sheetName val="C47T11"/>
      <sheetName val="C45T11"/>
      <sheetName val="C45 T10"/>
      <sheetName val="C47-t10"/>
      <sheetName val="PIPE-03E.XLS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N1111"/>
      <sheetName val="C1111"/>
      <sheetName val="1121"/>
      <sheetName val="daura"/>
      <sheetName val="dauvao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TK 911"/>
      <sheetName val="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Chung tu"/>
      <sheetName val="So cai"/>
      <sheetName val="Can doi"/>
      <sheetName val="Phat sinh"/>
      <sheetName val="T12"/>
      <sheetName val="T11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\MGT-DRT\MGT-IMPR\MGT-SC@\BA039"/>
      <sheetName val="Cong hoþ"/>
      <sheetName val="T_x0003__x0000_ong dip nhan danh hieu AHL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XL4Poppy"/>
      <sheetName val="PANEL"/>
    </sheetNames>
    <definedNames>
      <definedName name="DataFilter"/>
      <definedName name="DataSort"/>
      <definedName name="GoBack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NEW-PANEL"/>
      <sheetName val="Du_lieu"/>
      <sheetName val="DanhMuc"/>
      <sheetName val="IBASE"/>
      <sheetName val="MTL$-INTER"/>
      <sheetName val="THKP"/>
      <sheetName val="gia vt,nc,may"/>
      <sheetName val="LKVL-CK-HT-GD1"/>
      <sheetName val="VT,NC,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  <sheetName val="7 THAI NGUY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  <sheetName val="7 THAI NGUYEN"/>
      <sheetName val="MTL$-INTER"/>
      <sheetName val="Ban 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XXXXXXXX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km248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HHVt 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Sheet6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Congty"/>
      <sheetName val="VPPN"/>
      <sheetName val="XN74"/>
      <sheetName val="XN54"/>
      <sheetName val="XN33"/>
      <sheetName val="NK96"/>
      <sheetName val="XL4Test5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20000000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Thau"/>
      <sheetName val="CT-BT"/>
      <sheetName val="Xa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 du toan "/>
      <sheetName val="Du toan "/>
      <sheetName val="C.Tinh"/>
      <sheetName val="TK_cap"/>
      <sheetName val="Tonghop"/>
      <sheetName val="Sheet7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TH"/>
      <sheetName val="Sheet10"/>
      <sheetName val="XXXXXX_xda24_X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Co~g hop 1,5x1,5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[IBASE2.XLSѝTNHNoi"/>
      <sheetName val="CamPha"/>
      <sheetName val="MongCai"/>
      <sheetName val="30000000"/>
      <sheetName val="40000000"/>
      <sheetName val="50000000"/>
      <sheetName val="60000000"/>
      <sheetName val="70000000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TH_BQ"/>
      <sheetName val="CT 03"/>
      <sheetName val="TH 03"/>
      <sheetName val="Nhap lieu"/>
      <sheetName val="PGT"/>
      <sheetName val="Tien dien"/>
      <sheetName val="Thue GTGT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V di trong  dong"/>
      <sheetName val="HD1"/>
      <sheetName val="HD4"/>
      <sheetName val="HD3"/>
      <sheetName val="HD5"/>
      <sheetName val="HD7"/>
      <sheetName val="HD6"/>
      <sheetName val="HD2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.K H.T.T5"/>
      <sheetName val="T.K T7"/>
      <sheetName val="TK T6"/>
      <sheetName val="T.K T5"/>
      <sheetName val="Bang thong ke hang ton"/>
      <sheetName val="thong ke "/>
      <sheetName val="T.KT04"/>
      <sheetName val=" KQTH quy hoach 135"/>
      <sheetName val="Bao cao KQTH quy hoach 135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8-9)"/>
      <sheetName val="Dinh_ha nha"/>
      <sheetName val="20+590"/>
      <sheetName val="20+1218"/>
      <sheetName val="22+456"/>
      <sheetName val="23+200"/>
      <sheetName val="2.7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Sheet4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5"/>
      <sheetName val="DB"/>
      <sheetName val="XXXXXXXX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tb1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Sheet6"/>
      <sheetName val="Congty"/>
      <sheetName val="VPPN"/>
      <sheetName val="XN74"/>
      <sheetName val="XN54"/>
      <sheetName val="XN33"/>
      <sheetName val="NK96"/>
      <sheetName val="XL4Test5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HTSCD1"/>
      <sheetName val="KHTSCD2"/>
      <sheetName val="SoCaiTM"/>
      <sheetName val="NK"/>
      <sheetName val="PhieuKT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onghop"/>
      <sheetName val="Sheet7"/>
      <sheetName val="TH du toan "/>
      <sheetName val="Du toan "/>
      <sheetName val="C.Tinh"/>
      <sheetName val="TK_cap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H"/>
      <sheetName val="Sheet10"/>
      <sheetName val="Trich Ngang"/>
      <sheetName val="Danh sach Rieng"/>
      <sheetName val="Dia Diem Thuc Tap"/>
      <sheetName val="De Tai Thuc T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CT 03"/>
      <sheetName val="TH 03"/>
      <sheetName val="CamPha"/>
      <sheetName val="MongCai"/>
      <sheetName val="30000000"/>
      <sheetName val="40000000"/>
      <sheetName val="50000000"/>
      <sheetName val="60000000"/>
      <sheetName val="70000000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 KQTH quy hoach 135"/>
      <sheetName val="Bao cao KQTH quy hoach 135"/>
      <sheetName val="Nhap_lieu"/>
      <sheetName val="Khoiluong"/>
      <sheetName val="Vattu"/>
      <sheetName val="Trungchuyen"/>
      <sheetName val="Bu"/>
      <sheetName val="Chitiet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XXXXXX_xda24_X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HHVt "/>
      <sheetName val="Co~g hop 1,5x1,5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[IBASE2.XLSѝTNHNoi"/>
      <sheetName val="TH_BQ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GIA NUOC"/>
      <sheetName val="GIA DIEN THOAI"/>
      <sheetName val="GIA DIEN"/>
      <sheetName val="chiet tinh XD"/>
      <sheetName val="Triet T"/>
      <sheetName val="Nhap lieu"/>
      <sheetName val="PGT"/>
      <sheetName val="01"/>
      <sheetName val="Tien dien"/>
      <sheetName val="Thue GTGT"/>
      <sheetName val="Phan tich gia"/>
      <sheetName val="pHAN CONG"/>
      <sheetName val="GIA XD"/>
      <sheetName val="CV di trong  dong"/>
      <sheetName val="HD1"/>
      <sheetName val="HD4"/>
      <sheetName val="HD3"/>
      <sheetName val="HD5"/>
      <sheetName val="HD7"/>
      <sheetName val="HD6"/>
      <sheetName val="HD2"/>
      <sheetName val="DTCT"/>
      <sheetName val="PTVT"/>
      <sheetName val="THVT"/>
      <sheetName val="T.K H.T.T5"/>
      <sheetName val="T.K T7"/>
      <sheetName val="TK T6"/>
      <sheetName val="T.K T5"/>
      <sheetName val="Bang thong ke hang ton"/>
      <sheetName val="thong ke "/>
      <sheetName val="T.KT04"/>
      <sheetName val="DATA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Km282-Km_x0003__x0000_3"/>
      <sheetName val="Bia1"/>
      <sheetName val="Chart3"/>
      <sheetName val="Chart2"/>
      <sheetName val="BaTrieu-L.con"/>
      <sheetName val="EDT - Ro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THQI"/>
      <sheetName val="Bia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"/>
      <sheetName val="Mix-Tarpaulin"/>
      <sheetName val="Tarpaulin"/>
      <sheetName val="Price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2.74"/>
      <sheetName val="T8-9)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.tuanM"/>
      <sheetName val="Dinh_ha nha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T6"/>
      <sheetName val="THQII"/>
      <sheetName val="Trung"/>
      <sheetName val="THQIII"/>
      <sheetName val="THT nam 04"/>
      <sheetName val="142201ȭT4"/>
      <sheetName val="Bia¸"/>
      <sheetName val="TL"/>
      <sheetName val="T8-9B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8-9þ"/>
      <sheetName val="BCDSPS"/>
      <sheetName val="BCDKT"/>
      <sheetName val="[IBASE2.XLS}BHXH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CDSM (2)"/>
      <sheetName val="02.1"/>
      <sheetName val="2.1"/>
      <sheetName val="2.3"/>
      <sheetName val="02.3"/>
      <sheetName val="05"/>
      <sheetName val="03"/>
      <sheetName val="06"/>
      <sheetName val="B 01"/>
      <sheetName val="B 03"/>
      <sheetName val="D 13"/>
      <sheetName val="Q-03"/>
      <sheetName val="Q-04"/>
      <sheetName val="Q-05"/>
      <sheetName val="D15"/>
      <sheetName val="D20"/>
      <sheetName val="D19"/>
      <sheetName val="120"/>
      <sheetName val="IFAD"/>
      <sheetName val="CVHN"/>
      <sheetName val="TCVM"/>
      <sheetName val="RIDP"/>
      <sheetName val="LDNN"/>
      <sheetName val="BTH Phieu thu"/>
      <sheetName val="BTH Phieu chi"/>
      <sheetName val="NK-SC"/>
      <sheetName val="SCT NVL"/>
      <sheetName val="NK SO CAI"/>
      <sheetName val="SCT TK 331"/>
      <sheetName val="So CFSXKD"/>
      <sheetName val="SCT  TK 131"/>
      <sheetName val="So TGNH 2003"/>
      <sheetName val="So quy TM 2002"/>
      <sheetName val="The tinh Z"/>
      <sheetName val="So kho nguyen vat lieu"/>
      <sheetName val="BTH NVL"/>
      <sheetName val="So theo doi thue GTGT"/>
      <sheetName val="BC thanh QT hoa don nam 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Cone"/>
      <sheetName val="Sheed5"/>
      <sheetName val="GK"/>
      <sheetName val="CB"/>
      <sheetName val="VP"/>
      <sheetName val="Km274-Km274"/>
      <sheetName val="Km27'-Km278"/>
      <sheetName val="KHVô XL"/>
      <sheetName val="Bia_x0018_"/>
      <sheetName val="QD cua HDQT (ÿÿ"/>
      <sheetName val="ÿÿÿÿi ngoai tongÿÿ2)"/>
      <sheetName val="΄Cxdcb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May"/>
      <sheetName val="NCong"/>
      <sheetName val="gia vt,nc,may"/>
      <sheetName val="THKP"/>
      <sheetName val="Khac DP"/>
      <sheetName val="Khoi than "/>
      <sheetName val="B3_208_than"/>
      <sheetName val="B3_208_TU"/>
      <sheetName val="B3_208_TW"/>
      <sheetName val="B3_208_DP"/>
      <sheetName val="B3_208_khac"/>
      <sheetName val="Sheet11"/>
      <sheetName val="Sheet12"/>
      <sheetName val="BC§ 2001"/>
      <sheetName val="BBC§ 2002"/>
      <sheetName val="TSC§ 2001"/>
      <sheetName val="TSc® 2002"/>
      <sheetName val="Thang1"/>
      <sheetName val="Thang2"/>
      <sheetName val="Thang3"/>
      <sheetName val="Thang 4"/>
      <sheetName val="23+32þ"/>
      <sheetName val="[IBASE2.XLS_Tong hop Matduong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XXXXXXX0"/>
      <sheetName val="bg+th45"/>
      <sheetName val="4-5"/>
      <sheetName val="bg+th34"/>
      <sheetName val="3-4"/>
      <sheetName val="bg+th23"/>
      <sheetName val="2-3"/>
      <sheetName val="bg+th12"/>
      <sheetName val="1-2"/>
      <sheetName val="bg+th"/>
      <sheetName val="ptvl"/>
      <sheetName val="0-1"/>
      <sheetName val="7 THAI NGUYEN"/>
      <sheetName val="[IBASE2.XLS䁝BC6tT17"/>
      <sheetName val="TK13_x0005_"/>
      <sheetName val="02"/>
      <sheetName val="04"/>
      <sheetName val="07"/>
      <sheetName val="08"/>
      <sheetName val="09"/>
      <sheetName val="PHEPNAM"/>
      <sheetName val="KHONGLUONG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Bia¬"/>
      <sheetName val="THQþ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KQKDKT#04-1"/>
      <sheetName val="VtuHaTheSauTBABenThuy1 Ш2)"/>
      <sheetName val="GIA 뭼UOC"/>
      <sheetName val="Soqu_x0005__x0000__x0000_"/>
      <sheetName val="Nhap_lieÈ"/>
      <sheetName val="PNT-QUOT-#3"/>
      <sheetName val="COAT&amp;WRAP-QIOT-#3"/>
      <sheetName val="T8-9@"/>
      <sheetName val="Tonf hop"/>
      <sheetName val="CoquyTM"/>
      <sheetName val="TH_B¸"/>
      <sheetName val="CongNo"/>
      <sheetName val="TD khao sat"/>
      <sheetName val="_x0000__x0000__x0005__x0000__x0000_"/>
      <sheetName val="CHITIET VL-NC"/>
      <sheetName val="DON GIA"/>
      <sheetName val="Km282-Km_x0003_?3"/>
      <sheetName val="T8-9_x0008_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Du_lieu"/>
      <sheetName val="lapdap TB "/>
      <sheetName val="ESTI."/>
      <sheetName val="DI-ESTI"/>
      <sheetName val="THTBþ"/>
      <sheetName val="nghi dinh-_x0004__x0010_"/>
      <sheetName val="Chart䀀"/>
      <sheetName val="T8-9("/>
      <sheetName val=" GT CPhi tung dot"/>
      <sheetName val="Nhap_lie"/>
      <sheetName val="Nhap_lie("/>
      <sheetName val="Cong hop 2,0ࡸ2,0"/>
      <sheetName val="Biaþ"/>
      <sheetName val="Luot"/>
      <sheetName val="IBASE2"/>
      <sheetName val="T8-9h"/>
      <sheetName val="T8-9X"/>
      <sheetName val="MTL$-INTER"/>
      <sheetName val="_x0000_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T8-9_x0005_"/>
      <sheetName val="Diem mon hoc"/>
      <sheetName val="Diem Tong ket"/>
      <sheetName val="DS - HoTen"/>
      <sheetName val="DS-Loc"/>
      <sheetName val="thong ke_x0000_"/>
      <sheetName val="Bang can doi "/>
      <sheetName val="Tinh hinh cat lang"/>
      <sheetName val="Tinh hinh SX phu"/>
      <sheetName val="Tinh hinh do xop"/>
      <sheetName val="chi phi cap tien"/>
      <sheetName val="TH dat "/>
      <sheetName val="DZ22"/>
      <sheetName val="TTDZ22"/>
      <sheetName val="VtuHaTheSauTBANg⤤yenDu6"/>
      <sheetName val="〴7"/>
      <sheetName val="ɾT"/>
      <sheetName val="tr_tinhDZc!othe"/>
      <sheetName val="t2_tinhTBA"/>
      <sheetName val="BL2"/>
      <sheetName val="KG2"/>
      <sheetName val="Cong tron D7'"/>
      <sheetName val="Giathanh1m3BT"/>
      <sheetName val="tien _x0000_uong"/>
      <sheetName val="_x0000_Y_BA"/>
      <sheetName val="Bia_x0000_"/>
      <sheetName val="_IBASE2.XLSѝTNHNoi"/>
      <sheetName val="Km282-Km_x0003_"/>
      <sheetName val="Soqu_x0005_"/>
      <sheetName val="thong ke"/>
      <sheetName val="°:nh"/>
      <sheetName val="SANNUONG"/>
      <sheetName val="thkn (2)"/>
      <sheetName val="Vchuygn(C)"/>
      <sheetName val="342201-T10"/>
      <sheetName val="km208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DMX"/>
      <sheetName val="Bia0"/>
      <sheetName val="DMT_x0000_"/>
      <sheetName val="QDcua TGD (2)_x0000__x0000__x0000__x0000__x0000__x0000__x0000__x0000__x0000__x0000__x0000__x0000_䚼˰_x0000__x0004__x0000__x0000_"/>
      <sheetName val="Tong_ke"/>
      <sheetName val="XXXXXX?X"/>
      <sheetName val="tien "/>
      <sheetName val="T6-99_x0000__x0000__x0000__x0000__x0000__x0000__x0000__x0000__x0000__x0000_ _x0000__x0012_[IBASE2.XLS]T"/>
      <sheetName val="T4-99_x0005__x0000__x0000_T5-99"/>
      <sheetName val="[IBASE2.XLS뭝êm283-Km284"/>
      <sheetName val="CHITIET VL-NCHT1 (2)"/>
      <sheetName val="NEW-PANEL"/>
      <sheetName val="KH-Q1,Q2,01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Nhap_lieu1"/>
      <sheetName val="Tien_dien"/>
      <sheetName val="Thue_GTGT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VtuHaTheSauTBABenThuy1_(2)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thkl_(2)"/>
      <sheetName val="long_tec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rich_Ngang"/>
      <sheetName val="Danh_sach_Rieng"/>
      <sheetName val="Dia_Diem_Thuc_Tap"/>
      <sheetName val="De_Tai_Thuc_Tap"/>
      <sheetName val="TK_112"/>
      <sheetName val="TK_131"/>
      <sheetName val="TK_141"/>
      <sheetName val="TK_153"/>
      <sheetName val="TK_211"/>
      <sheetName val="TK_242"/>
      <sheetName val="TK_334"/>
      <sheetName val="TK_511"/>
      <sheetName val="TK_515"/>
      <sheetName val="TK_911"/>
      <sheetName val="T_so_thay_doi"/>
      <sheetName val="b_THchitietDZCT"/>
      <sheetName val="b_THchitietTBA"/>
      <sheetName val="Khao_sat"/>
      <sheetName val="TT_khao_sat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phan_tich_DG"/>
      <sheetName val="gia_vat_lieu"/>
      <sheetName val="gia_xe_may"/>
      <sheetName val="gia_nhan_cong"/>
      <sheetName val="CDSL_(2)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TH_du_toan_"/>
      <sheetName val="Du_toan_"/>
      <sheetName val="C_Tinh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ql_(2)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KQKD02-2_(2)"/>
      <sheetName val="KQKD-2_(2)"/>
      <sheetName val="KQKD_thu2004"/>
      <sheetName val="Dancau-Q_Ninh"/>
      <sheetName val="BaTrieu-L_son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DOANH_SO"/>
      <sheetName val="BD-SINH_VIEN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HHVt_"/>
      <sheetName val="Co~g_hop_1,5x1,5"/>
      <sheetName val="So_sanh"/>
      <sheetName val="Xaylap_"/>
      <sheetName val="Nhan_cong"/>
      <sheetName val="_KQTH_quy_hoach_135"/>
      <sheetName val="Bao_cao_KQTH_quy_hoach_135"/>
      <sheetName val="CT_03"/>
      <sheetName val="TH_03"/>
      <sheetName val="CV_di_trong__dong"/>
      <sheetName val="BaTrieu-L_con"/>
      <sheetName val="EDT_-_Ro"/>
      <sheetName val="Heso_3-2004_(3)"/>
      <sheetName val="Luong_(2)"/>
      <sheetName val="heso_T3"/>
      <sheetName val="heso_T4"/>
      <sheetName val="heso_T5"/>
      <sheetName val="Heso_T6"/>
      <sheetName val="Heso_T7"/>
      <sheetName val="Heso_T8"/>
      <sheetName val="Heso_T9"/>
      <sheetName val="Heso_2-2004"/>
      <sheetName val="Heso_3-2004"/>
      <sheetName val="Heso_3-2004_(2)"/>
      <sheetName val="[IBASE2_XLSѝTNHNoi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TK__TK"/>
      <sheetName val="bcth_05-04"/>
      <sheetName val="baocao_05-04"/>
      <sheetName val="nhan_su"/>
      <sheetName val="luong_cty"/>
      <sheetName val="Luu_goc"/>
      <sheetName val="km22+93_86-km22+121_86"/>
      <sheetName val="km22+177_14-km22+205_64"/>
      <sheetName val="Bang_20-25"/>
      <sheetName val="km22+267_96-km22+283_96"/>
      <sheetName val="km22+304_31-km22+344_31"/>
      <sheetName val="km22+460_92-km22+614_57"/>
      <sheetName val="km22+671_78-km22+713_32"/>
      <sheetName val="tô_rôiDY"/>
      <sheetName val="T_K_H_T_T5"/>
      <sheetName val="T_K_T7"/>
      <sheetName val="TK_T6"/>
      <sheetName val="T_K_T5"/>
      <sheetName val="Bang_thong_ke_hang_ton"/>
      <sheetName val="thong_ke_"/>
      <sheetName val="T_KT04"/>
      <sheetName val="Dinh_ha_nha"/>
      <sheetName val="Km282-Km3"/>
      <sheetName val="[IBASE2_XLS}BHXH"/>
      <sheetName val="_tuanM"/>
      <sheetName val="Tuan_1_01"/>
      <sheetName val="Tuan_3_01_"/>
      <sheetName val="Tuan_5_06_"/>
      <sheetName val="Tuan_6_06__"/>
      <sheetName val="Tuan_7_06_"/>
      <sheetName val="Tuan_7_06__(2)"/>
      <sheetName val="Tuan10,06_"/>
      <sheetName val="Tuan11,06__"/>
      <sheetName val="Bao_cao_DD_31_3_06"/>
      <sheetName val="Bao_cao_DD_30_4_06"/>
      <sheetName val="Bao_cao_DD_31_5_06_"/>
      <sheetName val="Bao_cao_Quy_I-06"/>
      <sheetName val="Bao_cao_DD_30_6_06"/>
      <sheetName val="Bao_cao_DD_31_7_06"/>
      <sheetName val="2_74"/>
      <sheetName val="THU_T12"/>
      <sheetName val="CHI_T12"/>
      <sheetName val="THU_T11"/>
      <sheetName val="CHI_T11"/>
      <sheetName val="THU_T10"/>
      <sheetName val="CHI_T10"/>
      <sheetName val="THU_T9"/>
      <sheetName val="CHI_T9"/>
      <sheetName val="THU_T8"/>
      <sheetName val="CHI_T8"/>
      <sheetName val="THU_T7"/>
      <sheetName val="CHI_T7"/>
      <sheetName val="THU_T6"/>
      <sheetName val="CHI_T6"/>
      <sheetName val="THU_T5"/>
      <sheetName val="CHI_T5"/>
      <sheetName val="THU_T4"/>
      <sheetName val="CHI_T4"/>
      <sheetName val="THU_T3"/>
      <sheetName val="CHI_T3"/>
      <sheetName val="THU_T2"/>
      <sheetName val="CHI_T2"/>
      <sheetName val="THU_T1"/>
      <sheetName val="CHI_T1"/>
      <sheetName val="CDSM_(2)"/>
      <sheetName val="02_1"/>
      <sheetName val="2_1"/>
      <sheetName val="2_3"/>
      <sheetName val="02_3"/>
      <sheetName val="B_01"/>
      <sheetName val="B_03"/>
      <sheetName val="D_13"/>
      <sheetName val="BTH_Phieu_thu"/>
      <sheetName val="BTH_Phieu_chi"/>
      <sheetName val="SCT_NVL"/>
      <sheetName val="NK_SO_CAI"/>
      <sheetName val="SCT_TK_331"/>
      <sheetName val="So_CFSXKD"/>
      <sheetName val="SCT__TK_131"/>
      <sheetName val="So_TGNH_2003"/>
      <sheetName val="So_quy_TM_2002"/>
      <sheetName val="The_tinh_Z"/>
      <sheetName val="So_kho_nguyen_vat_lieu"/>
      <sheetName val="BTH_NVL"/>
      <sheetName val="So_theo_doi_thue_GTGT"/>
      <sheetName val="BC_thanh_QT_hoa_don_nam_2003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KHVô_XL"/>
      <sheetName val="Coc_6"/>
      <sheetName val="THT_nam_04"/>
      <sheetName val="luongt_13"/>
      <sheetName val="LUONG_1"/>
      <sheetName val="LUONG_2"/>
      <sheetName val="LUONG_3"/>
      <sheetName val="Luong_4"/>
      <sheetName val="CTP_4"/>
      <sheetName val="Anca_4"/>
      <sheetName val="THUONG_TET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For_Summary"/>
      <sheetName val="For_Summary(KG)"/>
      <sheetName val="PP_Cloth"/>
      <sheetName val="Mix-PP_Cloth"/>
      <sheetName val="Material_Price-PP"/>
      <sheetName val="QD_cua_HDQT_(ÿÿ"/>
      <sheetName val="ÿÿÿÿi_ngoai_tongÿÿ2)"/>
      <sheetName val="GIA_뭼UOC"/>
      <sheetName val="Soqu"/>
      <sheetName val="HD_CTrinh1"/>
      <sheetName val="HD_benA"/>
      <sheetName val="Theodoi_HD"/>
      <sheetName val="Theodoi_HD_(2)"/>
      <sheetName val="nphuocb 4"/>
      <sheetName val=" Njinh"/>
      <sheetName val="L]gngT2"/>
      <sheetName val="VT,NC,M"/>
      <sheetName val="XXXXXXÿÿ"/>
      <sheetName val="KHT4ÿÿ-02"/>
      <sheetName val="ÿÿÿÿ 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/>
      <sheetData sheetId="810" refreshError="1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 refreshError="1"/>
      <sheetData sheetId="1211"/>
      <sheetData sheetId="1212" refreshError="1"/>
      <sheetData sheetId="1213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IBASE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</sheetData>
      <sheetData sheetId="3">
        <row r="8">
          <cell r="B8" t="str">
            <v>5S</v>
          </cell>
        </row>
      </sheetData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XL4Poppy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Õn ®é thùc hiÖn KC"/>
      <sheetName val="ESTI."/>
      <sheetName val="DI-ESTI"/>
      <sheetName val="KP giao lan 3 (QD 673)"/>
      <sheetName val="phu luc giao lan 2"/>
      <sheetName val="ma-pt"/>
      <sheetName val="DanhMuc"/>
      <sheetName val="MTL$-IN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pt"/>
      <sheetName val="2.74"/>
      <sheetName val="ESTI."/>
      <sheetName val="DI-ESTI"/>
      <sheetName val="TiÕn ®é thùc hiÖn KC"/>
      <sheetName val="IBASE"/>
      <sheetName val="2_74"/>
      <sheetName val="TiÕn_®é_thùc_hiÖn_KC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ma-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  <sheetName val="ma-pt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88"/>
  <sheetViews>
    <sheetView workbookViewId="0">
      <selection sqref="A1:XFD1048576"/>
    </sheetView>
  </sheetViews>
  <sheetFormatPr defaultColWidth="8.85546875" defaultRowHeight="15.75" customHeight="1"/>
  <cols>
    <col min="1" max="1" width="7.7109375" style="1" customWidth="1"/>
    <col min="2" max="2" width="73.28515625" style="1" customWidth="1"/>
    <col min="3" max="3" width="8.7109375" style="1" customWidth="1"/>
    <col min="4" max="4" width="76.5703125" style="1" hidden="1" customWidth="1"/>
    <col min="5" max="29" width="0" style="1" hidden="1" customWidth="1"/>
    <col min="30" max="16384" width="8.85546875" style="1"/>
  </cols>
  <sheetData>
    <row r="1" spans="1:8" ht="20.100000000000001" customHeight="1">
      <c r="A1" s="323" t="s">
        <v>184</v>
      </c>
      <c r="B1" s="323"/>
    </row>
    <row r="2" spans="1:8" ht="20.100000000000001" customHeight="1">
      <c r="A2" s="324" t="s">
        <v>185</v>
      </c>
      <c r="B2" s="324"/>
    </row>
    <row r="3" spans="1:8" ht="20.100000000000001" customHeight="1">
      <c r="A3" s="2"/>
    </row>
    <row r="4" spans="1:8" ht="20.100000000000001" customHeight="1">
      <c r="A4" s="98" t="s">
        <v>197</v>
      </c>
      <c r="B4" s="99"/>
      <c r="C4" s="98" t="s">
        <v>198</v>
      </c>
    </row>
    <row r="5" spans="1:8" ht="20.100000000000001" customHeight="1">
      <c r="A5" s="100" t="s">
        <v>199</v>
      </c>
      <c r="B5" s="101"/>
      <c r="C5" s="100" t="s">
        <v>200</v>
      </c>
    </row>
    <row r="6" spans="1:8" ht="20.100000000000001" customHeight="1">
      <c r="A6" s="100"/>
      <c r="B6" s="101"/>
      <c r="C6" s="100"/>
    </row>
    <row r="7" spans="1:8" ht="20.100000000000001" customHeight="1">
      <c r="A7" s="3">
        <v>1</v>
      </c>
      <c r="B7" s="4" t="s">
        <v>154</v>
      </c>
      <c r="C7"/>
      <c r="D7" s="265" t="s">
        <v>154</v>
      </c>
      <c r="E7" t="str">
        <f>+B7</f>
        <v>Số trường học, lớp/nhóm trẻ và phòng học mầm non</v>
      </c>
      <c r="F7"/>
      <c r="G7"/>
      <c r="H7"/>
    </row>
    <row r="8" spans="1:8" ht="20.100000000000001" customHeight="1">
      <c r="A8" s="3"/>
      <c r="B8" s="5" t="s">
        <v>155</v>
      </c>
      <c r="C8"/>
      <c r="D8" s="266" t="s">
        <v>0</v>
      </c>
      <c r="E8" t="str">
        <f>+B9</f>
        <v>Số trường mầm non phân theo đơn vị hành chính cấp huyện</v>
      </c>
      <c r="F8"/>
      <c r="G8"/>
      <c r="H8"/>
    </row>
    <row r="9" spans="1:8" ht="20.100000000000001" customHeight="1">
      <c r="A9" s="3">
        <v>2</v>
      </c>
      <c r="B9" s="6" t="s">
        <v>268</v>
      </c>
      <c r="C9"/>
      <c r="D9" s="266" t="s">
        <v>2</v>
      </c>
      <c r="E9" t="str">
        <f>+B11</f>
        <v>Số lớp mầm non phân theo đơn vị hành chính cấp huyện</v>
      </c>
      <c r="F9"/>
      <c r="G9"/>
      <c r="H9"/>
    </row>
    <row r="10" spans="1:8" ht="20.100000000000001" customHeight="1">
      <c r="A10" s="3"/>
      <c r="B10" s="7" t="s">
        <v>1</v>
      </c>
      <c r="C10"/>
      <c r="D10" s="265" t="s">
        <v>4</v>
      </c>
      <c r="E10" t="str">
        <f>+B13</f>
        <v xml:space="preserve"> Số giáo viên và học sinh mầm non </v>
      </c>
      <c r="F10"/>
      <c r="G10"/>
      <c r="H10"/>
    </row>
    <row r="11" spans="1:8" ht="20.100000000000001" customHeight="1">
      <c r="A11" s="3">
        <v>3</v>
      </c>
      <c r="B11" s="6" t="s">
        <v>269</v>
      </c>
      <c r="C11"/>
      <c r="D11" s="266" t="s">
        <v>6</v>
      </c>
      <c r="E11" t="str">
        <f>+B15</f>
        <v>Số giáo viên mầm non phân theo đơn vị hành chính cấp huyện</v>
      </c>
      <c r="F11"/>
      <c r="G11"/>
      <c r="H11"/>
    </row>
    <row r="12" spans="1:8" ht="20.100000000000001" customHeight="1">
      <c r="A12" s="3"/>
      <c r="B12" s="7" t="s">
        <v>3</v>
      </c>
      <c r="C12"/>
      <c r="D12" s="266" t="s">
        <v>8</v>
      </c>
      <c r="E12" t="str">
        <f>+B17</f>
        <v>Số học sinh mầm non phân theo đơn vị hành chính cấp huyện</v>
      </c>
      <c r="F12"/>
      <c r="G12"/>
      <c r="H12"/>
    </row>
    <row r="13" spans="1:8" ht="20.100000000000001" customHeight="1">
      <c r="A13" s="3">
        <v>4</v>
      </c>
      <c r="B13" s="4" t="s">
        <v>4</v>
      </c>
      <c r="C13"/>
      <c r="D13" s="265" t="s">
        <v>270</v>
      </c>
      <c r="E13" t="s">
        <v>271</v>
      </c>
      <c r="F13"/>
      <c r="G13"/>
      <c r="H13"/>
    </row>
    <row r="14" spans="1:8" ht="20.100000000000001" customHeight="1">
      <c r="A14" s="3"/>
      <c r="B14" s="5" t="s">
        <v>5</v>
      </c>
      <c r="C14"/>
      <c r="D14" s="267" t="s">
        <v>272</v>
      </c>
      <c r="E14" t="s">
        <v>273</v>
      </c>
      <c r="F14"/>
      <c r="G14"/>
      <c r="H14"/>
    </row>
    <row r="15" spans="1:8" ht="20.100000000000001" customHeight="1">
      <c r="A15" s="3">
        <v>5</v>
      </c>
      <c r="B15" s="6" t="s">
        <v>274</v>
      </c>
      <c r="C15"/>
      <c r="D15" s="268" t="s">
        <v>275</v>
      </c>
      <c r="E15" s="232" t="s">
        <v>276</v>
      </c>
      <c r="F15"/>
      <c r="G15"/>
      <c r="H15"/>
    </row>
    <row r="16" spans="1:8" ht="20.100000000000001" customHeight="1">
      <c r="A16" s="3"/>
      <c r="B16" s="7" t="s">
        <v>7</v>
      </c>
      <c r="C16"/>
      <c r="D16" s="268" t="s">
        <v>277</v>
      </c>
      <c r="E16" t="s">
        <v>275</v>
      </c>
      <c r="F16"/>
      <c r="G16"/>
      <c r="H16"/>
    </row>
    <row r="17" spans="1:8" ht="20.100000000000001" customHeight="1">
      <c r="A17" s="3">
        <v>6</v>
      </c>
      <c r="B17" s="6" t="s">
        <v>278</v>
      </c>
      <c r="C17"/>
      <c r="D17" s="267" t="s">
        <v>279</v>
      </c>
      <c r="E17" t="s">
        <v>277</v>
      </c>
      <c r="F17"/>
      <c r="G17"/>
      <c r="H17"/>
    </row>
    <row r="18" spans="1:8" ht="20.100000000000001" customHeight="1">
      <c r="A18" s="3"/>
      <c r="B18" s="7" t="s">
        <v>9</v>
      </c>
      <c r="C18"/>
      <c r="D18" s="267" t="s">
        <v>280</v>
      </c>
      <c r="E18" t="s">
        <v>281</v>
      </c>
      <c r="F18"/>
      <c r="G18"/>
      <c r="H18"/>
    </row>
    <row r="19" spans="1:8" ht="20.100000000000001" customHeight="1">
      <c r="A19" s="3">
        <v>7</v>
      </c>
      <c r="B19" s="4" t="s">
        <v>196</v>
      </c>
      <c r="C19"/>
      <c r="D19" s="268" t="s">
        <v>10</v>
      </c>
      <c r="E19" t="s">
        <v>282</v>
      </c>
      <c r="F19"/>
      <c r="G19"/>
      <c r="H19"/>
    </row>
    <row r="20" spans="1:8" ht="20.100000000000001" customHeight="1">
      <c r="A20" s="3">
        <v>8</v>
      </c>
      <c r="B20" s="33" t="s">
        <v>195</v>
      </c>
      <c r="C20"/>
      <c r="D20" s="268" t="s">
        <v>283</v>
      </c>
      <c r="E20" t="s">
        <v>284</v>
      </c>
      <c r="F20"/>
      <c r="G20"/>
      <c r="H20"/>
    </row>
    <row r="21" spans="1:8" ht="20.100000000000001" customHeight="1">
      <c r="A21" s="3">
        <v>9</v>
      </c>
      <c r="B21" s="8" t="s">
        <v>285</v>
      </c>
      <c r="C21"/>
      <c r="D21" s="266" t="s">
        <v>14</v>
      </c>
      <c r="E21" t="s">
        <v>286</v>
      </c>
      <c r="F21"/>
      <c r="G21"/>
      <c r="H21"/>
    </row>
    <row r="22" spans="1:8" ht="17.25" customHeight="1">
      <c r="A22" s="3"/>
      <c r="B22" s="9" t="s">
        <v>287</v>
      </c>
      <c r="C22"/>
      <c r="D22" s="269" t="s">
        <v>288</v>
      </c>
      <c r="E22" t="s">
        <v>12</v>
      </c>
      <c r="F22"/>
      <c r="G22"/>
      <c r="H22"/>
    </row>
    <row r="23" spans="1:8" ht="20.100000000000001" customHeight="1">
      <c r="A23" s="3">
        <v>10</v>
      </c>
      <c r="B23" s="8" t="s">
        <v>289</v>
      </c>
      <c r="C23"/>
      <c r="D23" s="266" t="s">
        <v>16</v>
      </c>
      <c r="E23" t="s">
        <v>14</v>
      </c>
      <c r="F23"/>
      <c r="G23"/>
      <c r="H23"/>
    </row>
    <row r="24" spans="1:8" ht="20.100000000000001" customHeight="1">
      <c r="A24" s="3"/>
      <c r="B24" s="9" t="s">
        <v>290</v>
      </c>
      <c r="C24"/>
      <c r="D24" s="268" t="s">
        <v>17</v>
      </c>
      <c r="E24" t="s">
        <v>291</v>
      </c>
      <c r="F24"/>
      <c r="G24"/>
      <c r="H24"/>
    </row>
    <row r="25" spans="1:8" ht="20.100000000000001" customHeight="1">
      <c r="A25" s="3">
        <v>11</v>
      </c>
      <c r="B25" s="33" t="s">
        <v>194</v>
      </c>
      <c r="C25"/>
      <c r="D25" s="265" t="s">
        <v>292</v>
      </c>
      <c r="E25" t="s">
        <v>16</v>
      </c>
      <c r="F25"/>
      <c r="G25"/>
      <c r="H25"/>
    </row>
    <row r="26" spans="1:8" ht="20.100000000000001" customHeight="1">
      <c r="A26" s="3">
        <v>12</v>
      </c>
      <c r="B26" s="33" t="s">
        <v>193</v>
      </c>
      <c r="C26"/>
      <c r="D26" s="265" t="s">
        <v>293</v>
      </c>
      <c r="E26" t="s">
        <v>18</v>
      </c>
      <c r="F26"/>
      <c r="G26"/>
      <c r="H26"/>
    </row>
    <row r="27" spans="1:8" ht="20.100000000000001" customHeight="1">
      <c r="A27" s="3">
        <v>13</v>
      </c>
      <c r="B27" s="8" t="s">
        <v>10</v>
      </c>
      <c r="C27"/>
      <c r="D27" s="265" t="s">
        <v>294</v>
      </c>
      <c r="E27" t="s">
        <v>20</v>
      </c>
      <c r="F27"/>
      <c r="G27"/>
      <c r="H27"/>
    </row>
    <row r="28" spans="1:8" ht="20.100000000000001" customHeight="1">
      <c r="A28" s="3"/>
      <c r="B28" s="9" t="s">
        <v>11</v>
      </c>
      <c r="C28"/>
      <c r="D28" s="265" t="s">
        <v>295</v>
      </c>
      <c r="E28" t="s">
        <v>296</v>
      </c>
      <c r="F28"/>
      <c r="G28"/>
      <c r="H28"/>
    </row>
    <row r="29" spans="1:8" ht="20.100000000000001" customHeight="1">
      <c r="A29" s="3">
        <v>14</v>
      </c>
      <c r="B29" s="8" t="s">
        <v>297</v>
      </c>
      <c r="C29"/>
      <c r="D29" s="265" t="s">
        <v>298</v>
      </c>
      <c r="E29" t="s">
        <v>299</v>
      </c>
      <c r="F29"/>
      <c r="G29"/>
      <c r="H29"/>
    </row>
    <row r="30" spans="1:8" ht="20.100000000000001" customHeight="1">
      <c r="A30" s="3"/>
      <c r="B30" s="7" t="s">
        <v>300</v>
      </c>
      <c r="C30"/>
      <c r="D30" s="265" t="s">
        <v>188</v>
      </c>
      <c r="E30" t="s">
        <v>301</v>
      </c>
      <c r="F30"/>
      <c r="G30"/>
      <c r="H30"/>
    </row>
    <row r="31" spans="1:8" ht="20.100000000000001" customHeight="1">
      <c r="A31" s="3">
        <v>15</v>
      </c>
      <c r="B31" s="4" t="s">
        <v>302</v>
      </c>
      <c r="C31"/>
      <c r="D31"/>
      <c r="E31" t="s">
        <v>303</v>
      </c>
      <c r="F31"/>
      <c r="G31"/>
      <c r="H31"/>
    </row>
    <row r="32" spans="1:8" ht="20.100000000000001" customHeight="1">
      <c r="A32" s="3"/>
      <c r="B32" s="10" t="s">
        <v>304</v>
      </c>
      <c r="C32"/>
      <c r="D32"/>
      <c r="E32"/>
      <c r="F32"/>
      <c r="G32"/>
      <c r="H32"/>
    </row>
    <row r="33" spans="1:8" ht="20.100000000000001" customHeight="1">
      <c r="A33" s="3">
        <v>16</v>
      </c>
      <c r="B33" s="4" t="s">
        <v>12</v>
      </c>
      <c r="C33"/>
      <c r="D33"/>
      <c r="E33"/>
      <c r="F33"/>
      <c r="G33"/>
      <c r="H33"/>
    </row>
    <row r="34" spans="1:8" ht="20.100000000000001" customHeight="1">
      <c r="A34" s="3"/>
      <c r="B34" s="4" t="s">
        <v>13</v>
      </c>
      <c r="C34"/>
      <c r="D34"/>
      <c r="E34"/>
      <c r="F34"/>
      <c r="G34"/>
      <c r="H34"/>
    </row>
    <row r="35" spans="1:8" ht="20.100000000000001" customHeight="1">
      <c r="A35" s="3"/>
      <c r="B35" s="5" t="s">
        <v>160</v>
      </c>
      <c r="C35"/>
      <c r="D35"/>
      <c r="E35"/>
      <c r="F35"/>
      <c r="G35"/>
      <c r="H35"/>
    </row>
    <row r="36" spans="1:8" ht="20.100000000000001" customHeight="1">
      <c r="A36" s="3"/>
      <c r="B36" s="5" t="s">
        <v>161</v>
      </c>
      <c r="C36"/>
      <c r="D36"/>
      <c r="E36"/>
      <c r="F36"/>
      <c r="G36"/>
      <c r="H36"/>
    </row>
    <row r="37" spans="1:8" ht="20.100000000000001" customHeight="1">
      <c r="A37" s="3">
        <v>17</v>
      </c>
      <c r="B37" s="6" t="s">
        <v>14</v>
      </c>
      <c r="C37"/>
      <c r="D37"/>
      <c r="E37"/>
      <c r="F37"/>
      <c r="G37"/>
      <c r="H37"/>
    </row>
    <row r="38" spans="1:8" ht="20.100000000000001" customHeight="1">
      <c r="A38" s="3"/>
      <c r="B38" s="7" t="s">
        <v>15</v>
      </c>
      <c r="C38"/>
      <c r="D38"/>
      <c r="E38"/>
      <c r="F38"/>
      <c r="G38"/>
      <c r="H38"/>
    </row>
    <row r="39" spans="1:8" ht="20.100000000000001" customHeight="1">
      <c r="A39" s="3">
        <v>18</v>
      </c>
      <c r="B39" s="11" t="s">
        <v>305</v>
      </c>
      <c r="C39"/>
      <c r="D39"/>
      <c r="E39"/>
      <c r="F39"/>
      <c r="G39"/>
      <c r="H39"/>
    </row>
    <row r="40" spans="1:8" ht="20.100000000000001" customHeight="1">
      <c r="A40" s="3"/>
      <c r="B40" s="11" t="s">
        <v>306</v>
      </c>
      <c r="C40"/>
      <c r="D40"/>
      <c r="E40"/>
      <c r="F40"/>
      <c r="G40"/>
      <c r="H40"/>
    </row>
    <row r="41" spans="1:8" ht="20.100000000000001" customHeight="1">
      <c r="A41" s="3"/>
      <c r="B41" s="10" t="s">
        <v>307</v>
      </c>
      <c r="C41"/>
      <c r="D41"/>
      <c r="E41"/>
      <c r="F41"/>
      <c r="G41"/>
      <c r="H41"/>
    </row>
    <row r="42" spans="1:8" ht="20.100000000000001" customHeight="1">
      <c r="A42" s="3">
        <v>19</v>
      </c>
      <c r="B42" s="11" t="s">
        <v>18</v>
      </c>
      <c r="C42"/>
      <c r="D42"/>
      <c r="E42"/>
      <c r="F42"/>
      <c r="G42"/>
      <c r="H42"/>
    </row>
    <row r="43" spans="1:8" ht="20.100000000000001" customHeight="1">
      <c r="A43" s="3"/>
      <c r="B43" s="10" t="s">
        <v>19</v>
      </c>
      <c r="C43"/>
      <c r="D43"/>
      <c r="E43"/>
      <c r="F43"/>
      <c r="G43"/>
      <c r="H43"/>
    </row>
    <row r="44" spans="1:8" ht="20.100000000000001" customHeight="1">
      <c r="A44" s="3">
        <v>20</v>
      </c>
      <c r="B44" s="4" t="s">
        <v>20</v>
      </c>
      <c r="C44"/>
      <c r="D44"/>
      <c r="E44"/>
      <c r="F44"/>
      <c r="G44"/>
      <c r="H44"/>
    </row>
    <row r="45" spans="1:8" ht="20.100000000000001" customHeight="1">
      <c r="A45" s="3"/>
      <c r="B45" s="5" t="s">
        <v>21</v>
      </c>
      <c r="C45"/>
      <c r="D45"/>
      <c r="E45"/>
      <c r="F45"/>
      <c r="G45"/>
      <c r="H45"/>
    </row>
    <row r="46" spans="1:8" ht="20.100000000000001" customHeight="1">
      <c r="A46" s="3">
        <v>21</v>
      </c>
      <c r="B46" s="4" t="s">
        <v>192</v>
      </c>
      <c r="C46"/>
      <c r="D46"/>
      <c r="E46"/>
      <c r="F46"/>
      <c r="G46"/>
      <c r="H46"/>
    </row>
    <row r="47" spans="1:8" ht="20.100000000000001" customHeight="1">
      <c r="A47" s="3">
        <v>22</v>
      </c>
      <c r="B47" s="4" t="s">
        <v>191</v>
      </c>
      <c r="C47"/>
      <c r="D47"/>
      <c r="E47"/>
      <c r="F47"/>
      <c r="G47"/>
      <c r="H47"/>
    </row>
    <row r="48" spans="1:8" ht="20.100000000000001" customHeight="1">
      <c r="A48" s="3">
        <v>23</v>
      </c>
      <c r="B48" s="4" t="s">
        <v>190</v>
      </c>
      <c r="C48"/>
      <c r="D48"/>
      <c r="E48"/>
      <c r="F48"/>
      <c r="G48"/>
      <c r="H48"/>
    </row>
    <row r="49" spans="1:8" ht="20.100000000000001" customHeight="1">
      <c r="A49" s="3">
        <v>24</v>
      </c>
      <c r="B49" s="4" t="s">
        <v>189</v>
      </c>
      <c r="C49"/>
      <c r="D49"/>
      <c r="E49"/>
      <c r="F49"/>
      <c r="G49"/>
      <c r="H49"/>
    </row>
    <row r="50" spans="1:8" ht="18" customHeight="1">
      <c r="A50" s="3">
        <v>25</v>
      </c>
      <c r="B50" s="241" t="s">
        <v>301</v>
      </c>
      <c r="C50"/>
      <c r="D50"/>
      <c r="E50"/>
      <c r="F50"/>
      <c r="G50"/>
      <c r="H50"/>
    </row>
    <row r="51" spans="1:8" ht="18" customHeight="1">
      <c r="A51" s="3"/>
      <c r="B51" s="270" t="s">
        <v>308</v>
      </c>
      <c r="C51"/>
      <c r="D51"/>
      <c r="E51"/>
      <c r="F51"/>
      <c r="G51"/>
      <c r="H51"/>
    </row>
    <row r="52" spans="1:8" ht="18" customHeight="1">
      <c r="A52" s="3">
        <v>26</v>
      </c>
      <c r="B52" s="241" t="s">
        <v>303</v>
      </c>
      <c r="C52"/>
      <c r="D52"/>
      <c r="E52"/>
      <c r="F52"/>
      <c r="G52"/>
      <c r="H52"/>
    </row>
    <row r="53" spans="1:8" ht="18" customHeight="1">
      <c r="B53" s="270" t="s">
        <v>309</v>
      </c>
      <c r="C53"/>
      <c r="D53"/>
      <c r="E53"/>
      <c r="F53"/>
      <c r="G53"/>
      <c r="H53"/>
    </row>
    <row r="54" spans="1:8" ht="15.75" customHeight="1">
      <c r="C54"/>
      <c r="D54"/>
      <c r="E54"/>
      <c r="F54"/>
      <c r="G54"/>
      <c r="H54"/>
    </row>
    <row r="55" spans="1:8" ht="15.75" customHeight="1">
      <c r="C55"/>
      <c r="D55"/>
      <c r="E55"/>
      <c r="F55"/>
      <c r="G55"/>
      <c r="H55"/>
    </row>
    <row r="56" spans="1:8" ht="15.75" customHeight="1">
      <c r="B56" s="271"/>
      <c r="C56"/>
      <c r="D56"/>
      <c r="E56"/>
      <c r="F56"/>
      <c r="G56"/>
      <c r="H56"/>
    </row>
    <row r="57" spans="1:8" ht="15.75" customHeight="1">
      <c r="C57"/>
      <c r="D57"/>
      <c r="E57"/>
      <c r="F57"/>
      <c r="G57"/>
      <c r="H57"/>
    </row>
    <row r="58" spans="1:8" ht="15.75" customHeight="1">
      <c r="C58"/>
      <c r="D58"/>
      <c r="E58"/>
      <c r="F58"/>
      <c r="G58"/>
      <c r="H58"/>
    </row>
    <row r="59" spans="1:8" ht="15.75" customHeight="1">
      <c r="A59"/>
      <c r="B59"/>
      <c r="C59"/>
      <c r="D59"/>
      <c r="E59"/>
      <c r="F59"/>
      <c r="G59"/>
      <c r="H59"/>
    </row>
    <row r="60" spans="1:8" ht="15.75" customHeight="1">
      <c r="A60"/>
      <c r="B60"/>
      <c r="C60"/>
      <c r="D60"/>
      <c r="E60"/>
      <c r="F60"/>
      <c r="G60"/>
      <c r="H60"/>
    </row>
    <row r="61" spans="1:8" ht="15.75" customHeight="1">
      <c r="A61"/>
      <c r="B61"/>
      <c r="C61"/>
      <c r="D61"/>
      <c r="E61"/>
      <c r="F61"/>
      <c r="G61"/>
      <c r="H61"/>
    </row>
    <row r="62" spans="1:8" ht="15.75" customHeight="1">
      <c r="A62"/>
      <c r="B62"/>
      <c r="C62"/>
      <c r="D62"/>
      <c r="E62"/>
      <c r="F62"/>
      <c r="G62"/>
      <c r="H62"/>
    </row>
    <row r="63" spans="1:8" ht="15.75" customHeight="1">
      <c r="A63"/>
      <c r="B63"/>
      <c r="C63"/>
      <c r="D63"/>
      <c r="E63"/>
      <c r="F63"/>
      <c r="G63"/>
      <c r="H63"/>
    </row>
    <row r="64" spans="1:8" ht="15.75" customHeight="1">
      <c r="A64"/>
      <c r="B64"/>
      <c r="C64"/>
      <c r="D64"/>
      <c r="E64"/>
      <c r="F64"/>
      <c r="G64"/>
      <c r="H64"/>
    </row>
    <row r="65" spans="1:8" ht="15.75" customHeight="1">
      <c r="A65"/>
      <c r="B65"/>
      <c r="C65"/>
      <c r="D65"/>
      <c r="E65"/>
      <c r="F65"/>
      <c r="G65"/>
      <c r="H65"/>
    </row>
    <row r="66" spans="1:8" ht="15.75" customHeight="1">
      <c r="A66"/>
      <c r="B66"/>
      <c r="C66"/>
      <c r="D66"/>
      <c r="E66"/>
      <c r="F66"/>
      <c r="G66"/>
      <c r="H66"/>
    </row>
    <row r="67" spans="1:8" ht="15.75" customHeight="1">
      <c r="A67"/>
      <c r="B67"/>
      <c r="C67"/>
      <c r="D67"/>
      <c r="E67"/>
      <c r="F67"/>
      <c r="G67"/>
      <c r="H67"/>
    </row>
    <row r="68" spans="1:8" ht="15.75" customHeight="1">
      <c r="A68"/>
      <c r="B68"/>
      <c r="C68"/>
      <c r="D68"/>
      <c r="E68"/>
      <c r="F68"/>
      <c r="G68"/>
      <c r="H68"/>
    </row>
    <row r="69" spans="1:8" ht="15.75" customHeight="1">
      <c r="A69"/>
      <c r="B69"/>
      <c r="C69"/>
      <c r="D69"/>
      <c r="E69"/>
      <c r="F69"/>
      <c r="G69"/>
      <c r="H69"/>
    </row>
    <row r="70" spans="1:8" ht="15.75" customHeight="1">
      <c r="A70"/>
      <c r="B70"/>
      <c r="C70"/>
      <c r="D70"/>
      <c r="E70"/>
      <c r="F70"/>
      <c r="G70"/>
      <c r="H70"/>
    </row>
    <row r="71" spans="1:8" ht="15.75" customHeight="1">
      <c r="A71"/>
      <c r="B71"/>
      <c r="C71"/>
      <c r="D71"/>
      <c r="E71"/>
      <c r="F71"/>
      <c r="G71"/>
      <c r="H71"/>
    </row>
    <row r="72" spans="1:8" ht="15.75" customHeight="1">
      <c r="A72"/>
      <c r="B72"/>
      <c r="C72"/>
      <c r="D72"/>
      <c r="E72"/>
      <c r="F72"/>
      <c r="G72"/>
      <c r="H72"/>
    </row>
    <row r="73" spans="1:8" ht="15.75" customHeight="1">
      <c r="A73"/>
      <c r="B73"/>
      <c r="C73"/>
      <c r="D73"/>
      <c r="E73"/>
      <c r="F73"/>
      <c r="G73"/>
      <c r="H73"/>
    </row>
    <row r="74" spans="1:8" ht="15.75" customHeight="1">
      <c r="A74"/>
      <c r="B74"/>
      <c r="C74"/>
      <c r="D74"/>
      <c r="E74"/>
      <c r="F74"/>
      <c r="G74"/>
      <c r="H74"/>
    </row>
    <row r="75" spans="1:8" ht="15.75" customHeight="1">
      <c r="A75"/>
      <c r="B75"/>
      <c r="C75"/>
      <c r="D75"/>
      <c r="E75"/>
      <c r="F75"/>
      <c r="G75"/>
      <c r="H75"/>
    </row>
    <row r="76" spans="1:8" ht="15.75" customHeight="1">
      <c r="A76"/>
      <c r="B76"/>
      <c r="C76"/>
      <c r="D76"/>
      <c r="E76"/>
      <c r="F76"/>
      <c r="G76"/>
      <c r="H76"/>
    </row>
    <row r="77" spans="1:8" ht="15.75" customHeight="1">
      <c r="A77"/>
      <c r="B77"/>
      <c r="C77"/>
      <c r="D77"/>
      <c r="E77"/>
      <c r="F77"/>
      <c r="G77"/>
      <c r="H77"/>
    </row>
    <row r="78" spans="1:8" ht="15.75" customHeight="1">
      <c r="A78"/>
      <c r="B78"/>
      <c r="C78"/>
      <c r="D78"/>
      <c r="E78"/>
      <c r="F78"/>
      <c r="G78"/>
      <c r="H78"/>
    </row>
    <row r="79" spans="1:8" ht="15.75" customHeight="1">
      <c r="A79"/>
      <c r="B79"/>
      <c r="C79"/>
      <c r="D79"/>
      <c r="E79"/>
      <c r="F79"/>
      <c r="G79"/>
      <c r="H79"/>
    </row>
    <row r="80" spans="1:8" ht="15.75" customHeight="1">
      <c r="A80"/>
      <c r="B80"/>
      <c r="C80"/>
      <c r="D80"/>
      <c r="E80"/>
      <c r="F80"/>
      <c r="G80"/>
      <c r="H80"/>
    </row>
    <row r="81" spans="1:8" ht="15.75" customHeight="1">
      <c r="A81"/>
      <c r="B81"/>
      <c r="C81"/>
      <c r="D81"/>
      <c r="E81"/>
      <c r="F81"/>
      <c r="G81"/>
      <c r="H81"/>
    </row>
    <row r="82" spans="1:8" ht="15.75" customHeight="1">
      <c r="A82"/>
      <c r="B82"/>
      <c r="C82"/>
      <c r="D82"/>
      <c r="E82"/>
      <c r="F82"/>
      <c r="G82"/>
      <c r="H82"/>
    </row>
    <row r="83" spans="1:8" ht="15.75" customHeight="1">
      <c r="A83"/>
      <c r="B83"/>
      <c r="C83"/>
      <c r="D83"/>
      <c r="E83"/>
      <c r="F83"/>
      <c r="G83"/>
      <c r="H83"/>
    </row>
    <row r="84" spans="1:8" ht="15.75" customHeight="1">
      <c r="A84"/>
      <c r="B84"/>
      <c r="C84"/>
      <c r="D84"/>
      <c r="E84"/>
      <c r="F84"/>
      <c r="G84"/>
      <c r="H84"/>
    </row>
    <row r="85" spans="1:8" ht="15.75" customHeight="1">
      <c r="A85"/>
      <c r="B85"/>
      <c r="C85"/>
      <c r="D85"/>
      <c r="E85"/>
      <c r="F85"/>
      <c r="G85"/>
      <c r="H85"/>
    </row>
    <row r="86" spans="1:8" ht="15.75" customHeight="1">
      <c r="A86"/>
      <c r="B86"/>
      <c r="C86"/>
      <c r="D86"/>
      <c r="E86"/>
      <c r="F86"/>
      <c r="G86"/>
      <c r="H86"/>
    </row>
    <row r="87" spans="1:8" ht="15.75" customHeight="1">
      <c r="A87"/>
      <c r="B87"/>
      <c r="C87"/>
      <c r="D87"/>
      <c r="E87"/>
      <c r="F87"/>
      <c r="G87"/>
      <c r="H87"/>
    </row>
    <row r="88" spans="1:8" ht="15.75" customHeight="1">
      <c r="A88"/>
      <c r="B88"/>
      <c r="C88"/>
      <c r="D88"/>
      <c r="E88"/>
      <c r="F88"/>
      <c r="G88"/>
      <c r="H88"/>
    </row>
  </sheetData>
  <mergeCells count="2">
    <mergeCell ref="A1:B1"/>
    <mergeCell ref="A2:B2"/>
  </mergeCells>
  <pageMargins left="0.74803149606299213" right="0.51181102362204722" top="0.62992125984251968" bottom="0.62992125984251968" header="0.51181102362204722" footer="0.23622047244094491"/>
  <pageSetup paperSize="9" firstPageNumber="221" orientation="portrait" useFirstPageNumber="1" r:id="rId1"/>
  <headerFooter alignWithMargins="0">
    <oddFooter>&amp;C&amp;11&amp;P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topLeftCell="A13" workbookViewId="0">
      <selection activeCell="N7" sqref="N7"/>
    </sheetView>
  </sheetViews>
  <sheetFormatPr defaultRowHeight="12.75"/>
  <cols>
    <col min="1" max="1" width="6.5703125" style="92" customWidth="1"/>
    <col min="2" max="2" width="76.85546875" style="92" customWidth="1"/>
    <col min="3" max="3" width="7" style="92" customWidth="1"/>
    <col min="4" max="16384" width="9.140625" style="92"/>
  </cols>
  <sheetData>
    <row r="1" spans="1:3" ht="15">
      <c r="A1" s="93"/>
      <c r="B1" s="93"/>
      <c r="C1" s="93"/>
    </row>
    <row r="2" spans="1:3" ht="20.25">
      <c r="A2" s="325" t="s">
        <v>158</v>
      </c>
      <c r="B2" s="325"/>
      <c r="C2" s="325"/>
    </row>
  </sheetData>
  <mergeCells count="1">
    <mergeCell ref="A2:C2"/>
  </mergeCells>
  <pageMargins left="0.74803149606299213" right="0.5118110236220472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topLeftCell="B8" workbookViewId="0">
      <selection activeCell="B7" sqref="B7"/>
    </sheetView>
  </sheetViews>
  <sheetFormatPr defaultRowHeight="12.75"/>
  <cols>
    <col min="1" max="1" width="6.5703125" style="92" hidden="1" customWidth="1"/>
    <col min="2" max="2" width="91.28515625" style="92" customWidth="1"/>
    <col min="3" max="16384" width="9.140625" style="92"/>
  </cols>
  <sheetData>
    <row r="1" spans="1:2" ht="15">
      <c r="A1" s="93"/>
      <c r="B1" s="93"/>
    </row>
    <row r="2" spans="1:2" ht="20.25">
      <c r="A2" s="223"/>
      <c r="B2" s="224" t="s">
        <v>231</v>
      </c>
    </row>
    <row r="3" spans="1:2" ht="20.25">
      <c r="A3" s="223"/>
      <c r="B3" s="225" t="s">
        <v>251</v>
      </c>
    </row>
    <row r="5" spans="1:2" ht="95.25" customHeight="1">
      <c r="B5" s="259" t="s">
        <v>254</v>
      </c>
    </row>
    <row r="6" spans="1:2" ht="113.25" customHeight="1">
      <c r="B6" s="259" t="s">
        <v>255</v>
      </c>
    </row>
    <row r="7" spans="1:2" ht="82.5" customHeight="1">
      <c r="B7" s="259" t="s">
        <v>252</v>
      </c>
    </row>
    <row r="8" spans="1:2" ht="153.75" customHeight="1">
      <c r="B8" s="259" t="s">
        <v>256</v>
      </c>
    </row>
    <row r="9" spans="1:2" ht="78.75" customHeight="1">
      <c r="B9" s="259" t="s">
        <v>253</v>
      </c>
    </row>
  </sheetData>
  <pageMargins left="0.74803149606299202" right="0.45" top="0.62992125984252001" bottom="0.62992125984252001" header="0.511811023622047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opLeftCell="A7" workbookViewId="0">
      <selection activeCell="N7" sqref="N7"/>
    </sheetView>
  </sheetViews>
  <sheetFormatPr defaultRowHeight="15"/>
  <cols>
    <col min="1" max="1" width="97.85546875" style="94" customWidth="1"/>
    <col min="2" max="16384" width="9.140625" style="94"/>
  </cols>
  <sheetData>
    <row r="1" spans="1:1">
      <c r="A1" s="96"/>
    </row>
    <row r="2" spans="1:1" ht="20.25">
      <c r="A2" s="95" t="s">
        <v>159</v>
      </c>
    </row>
  </sheetData>
  <pageMargins left="0.74803149606299213" right="0.5118110236220472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N5"/>
  <sheetViews>
    <sheetView zoomScale="95" zoomScaleNormal="95" workbookViewId="0">
      <selection activeCell="N7" sqref="N7"/>
    </sheetView>
  </sheetViews>
  <sheetFormatPr defaultRowHeight="12.75"/>
  <cols>
    <col min="1" max="1" width="9.140625" style="135"/>
    <col min="2" max="2" width="9.140625" style="141"/>
    <col min="3" max="3" width="8.140625" style="141" customWidth="1"/>
    <col min="4" max="4" width="11.7109375" style="141" customWidth="1"/>
    <col min="5" max="5" width="6.85546875" style="141" customWidth="1"/>
    <col min="6" max="6" width="12.5703125" style="141" customWidth="1"/>
    <col min="7" max="7" width="16.140625" style="141" customWidth="1"/>
    <col min="8" max="8" width="13.85546875" style="141" customWidth="1"/>
    <col min="9" max="9" width="25.140625" style="135" customWidth="1"/>
    <col min="10" max="14" width="10.85546875" style="135" customWidth="1"/>
    <col min="15" max="258" width="9.140625" style="135"/>
    <col min="259" max="259" width="8.140625" style="135" customWidth="1"/>
    <col min="260" max="260" width="11.7109375" style="135" customWidth="1"/>
    <col min="261" max="261" width="6.85546875" style="135" customWidth="1"/>
    <col min="262" max="262" width="12.5703125" style="135" customWidth="1"/>
    <col min="263" max="263" width="16.140625" style="135" customWidth="1"/>
    <col min="264" max="264" width="13.85546875" style="135" customWidth="1"/>
    <col min="265" max="265" width="25.140625" style="135" customWidth="1"/>
    <col min="266" max="270" width="10.85546875" style="135" customWidth="1"/>
    <col min="271" max="514" width="9.140625" style="135"/>
    <col min="515" max="515" width="8.140625" style="135" customWidth="1"/>
    <col min="516" max="516" width="11.7109375" style="135" customWidth="1"/>
    <col min="517" max="517" width="6.85546875" style="135" customWidth="1"/>
    <col min="518" max="518" width="12.5703125" style="135" customWidth="1"/>
    <col min="519" max="519" width="16.140625" style="135" customWidth="1"/>
    <col min="520" max="520" width="13.85546875" style="135" customWidth="1"/>
    <col min="521" max="521" width="25.140625" style="135" customWidth="1"/>
    <col min="522" max="526" width="10.85546875" style="135" customWidth="1"/>
    <col min="527" max="770" width="9.140625" style="135"/>
    <col min="771" max="771" width="8.140625" style="135" customWidth="1"/>
    <col min="772" max="772" width="11.7109375" style="135" customWidth="1"/>
    <col min="773" max="773" width="6.85546875" style="135" customWidth="1"/>
    <col min="774" max="774" width="12.5703125" style="135" customWidth="1"/>
    <col min="775" max="775" width="16.140625" style="135" customWidth="1"/>
    <col min="776" max="776" width="13.85546875" style="135" customWidth="1"/>
    <col min="777" max="777" width="25.140625" style="135" customWidth="1"/>
    <col min="778" max="782" width="10.85546875" style="135" customWidth="1"/>
    <col min="783" max="1026" width="9.140625" style="135"/>
    <col min="1027" max="1027" width="8.140625" style="135" customWidth="1"/>
    <col min="1028" max="1028" width="11.7109375" style="135" customWidth="1"/>
    <col min="1029" max="1029" width="6.85546875" style="135" customWidth="1"/>
    <col min="1030" max="1030" width="12.5703125" style="135" customWidth="1"/>
    <col min="1031" max="1031" width="16.140625" style="135" customWidth="1"/>
    <col min="1032" max="1032" width="13.85546875" style="135" customWidth="1"/>
    <col min="1033" max="1033" width="25.140625" style="135" customWidth="1"/>
    <col min="1034" max="1038" width="10.85546875" style="135" customWidth="1"/>
    <col min="1039" max="1282" width="9.140625" style="135"/>
    <col min="1283" max="1283" width="8.140625" style="135" customWidth="1"/>
    <col min="1284" max="1284" width="11.7109375" style="135" customWidth="1"/>
    <col min="1285" max="1285" width="6.85546875" style="135" customWidth="1"/>
    <col min="1286" max="1286" width="12.5703125" style="135" customWidth="1"/>
    <col min="1287" max="1287" width="16.140625" style="135" customWidth="1"/>
    <col min="1288" max="1288" width="13.85546875" style="135" customWidth="1"/>
    <col min="1289" max="1289" width="25.140625" style="135" customWidth="1"/>
    <col min="1290" max="1294" width="10.85546875" style="135" customWidth="1"/>
    <col min="1295" max="1538" width="9.140625" style="135"/>
    <col min="1539" max="1539" width="8.140625" style="135" customWidth="1"/>
    <col min="1540" max="1540" width="11.7109375" style="135" customWidth="1"/>
    <col min="1541" max="1541" width="6.85546875" style="135" customWidth="1"/>
    <col min="1542" max="1542" width="12.5703125" style="135" customWidth="1"/>
    <col min="1543" max="1543" width="16.140625" style="135" customWidth="1"/>
    <col min="1544" max="1544" width="13.85546875" style="135" customWidth="1"/>
    <col min="1545" max="1545" width="25.140625" style="135" customWidth="1"/>
    <col min="1546" max="1550" width="10.85546875" style="135" customWidth="1"/>
    <col min="1551" max="1794" width="9.140625" style="135"/>
    <col min="1795" max="1795" width="8.140625" style="135" customWidth="1"/>
    <col min="1796" max="1796" width="11.7109375" style="135" customWidth="1"/>
    <col min="1797" max="1797" width="6.85546875" style="135" customWidth="1"/>
    <col min="1798" max="1798" width="12.5703125" style="135" customWidth="1"/>
    <col min="1799" max="1799" width="16.140625" style="135" customWidth="1"/>
    <col min="1800" max="1800" width="13.85546875" style="135" customWidth="1"/>
    <col min="1801" max="1801" width="25.140625" style="135" customWidth="1"/>
    <col min="1802" max="1806" width="10.85546875" style="135" customWidth="1"/>
    <col min="1807" max="2050" width="9.140625" style="135"/>
    <col min="2051" max="2051" width="8.140625" style="135" customWidth="1"/>
    <col min="2052" max="2052" width="11.7109375" style="135" customWidth="1"/>
    <col min="2053" max="2053" width="6.85546875" style="135" customWidth="1"/>
    <col min="2054" max="2054" width="12.5703125" style="135" customWidth="1"/>
    <col min="2055" max="2055" width="16.140625" style="135" customWidth="1"/>
    <col min="2056" max="2056" width="13.85546875" style="135" customWidth="1"/>
    <col min="2057" max="2057" width="25.140625" style="135" customWidth="1"/>
    <col min="2058" max="2062" width="10.85546875" style="135" customWidth="1"/>
    <col min="2063" max="2306" width="9.140625" style="135"/>
    <col min="2307" max="2307" width="8.140625" style="135" customWidth="1"/>
    <col min="2308" max="2308" width="11.7109375" style="135" customWidth="1"/>
    <col min="2309" max="2309" width="6.85546875" style="135" customWidth="1"/>
    <col min="2310" max="2310" width="12.5703125" style="135" customWidth="1"/>
    <col min="2311" max="2311" width="16.140625" style="135" customWidth="1"/>
    <col min="2312" max="2312" width="13.85546875" style="135" customWidth="1"/>
    <col min="2313" max="2313" width="25.140625" style="135" customWidth="1"/>
    <col min="2314" max="2318" width="10.85546875" style="135" customWidth="1"/>
    <col min="2319" max="2562" width="9.140625" style="135"/>
    <col min="2563" max="2563" width="8.140625" style="135" customWidth="1"/>
    <col min="2564" max="2564" width="11.7109375" style="135" customWidth="1"/>
    <col min="2565" max="2565" width="6.85546875" style="135" customWidth="1"/>
    <col min="2566" max="2566" width="12.5703125" style="135" customWidth="1"/>
    <col min="2567" max="2567" width="16.140625" style="135" customWidth="1"/>
    <col min="2568" max="2568" width="13.85546875" style="135" customWidth="1"/>
    <col min="2569" max="2569" width="25.140625" style="135" customWidth="1"/>
    <col min="2570" max="2574" width="10.85546875" style="135" customWidth="1"/>
    <col min="2575" max="2818" width="9.140625" style="135"/>
    <col min="2819" max="2819" width="8.140625" style="135" customWidth="1"/>
    <col min="2820" max="2820" width="11.7109375" style="135" customWidth="1"/>
    <col min="2821" max="2821" width="6.85546875" style="135" customWidth="1"/>
    <col min="2822" max="2822" width="12.5703125" style="135" customWidth="1"/>
    <col min="2823" max="2823" width="16.140625" style="135" customWidth="1"/>
    <col min="2824" max="2824" width="13.85546875" style="135" customWidth="1"/>
    <col min="2825" max="2825" width="25.140625" style="135" customWidth="1"/>
    <col min="2826" max="2830" width="10.85546875" style="135" customWidth="1"/>
    <col min="2831" max="3074" width="9.140625" style="135"/>
    <col min="3075" max="3075" width="8.140625" style="135" customWidth="1"/>
    <col min="3076" max="3076" width="11.7109375" style="135" customWidth="1"/>
    <col min="3077" max="3077" width="6.85546875" style="135" customWidth="1"/>
    <col min="3078" max="3078" width="12.5703125" style="135" customWidth="1"/>
    <col min="3079" max="3079" width="16.140625" style="135" customWidth="1"/>
    <col min="3080" max="3080" width="13.85546875" style="135" customWidth="1"/>
    <col min="3081" max="3081" width="25.140625" style="135" customWidth="1"/>
    <col min="3082" max="3086" width="10.85546875" style="135" customWidth="1"/>
    <col min="3087" max="3330" width="9.140625" style="135"/>
    <col min="3331" max="3331" width="8.140625" style="135" customWidth="1"/>
    <col min="3332" max="3332" width="11.7109375" style="135" customWidth="1"/>
    <col min="3333" max="3333" width="6.85546875" style="135" customWidth="1"/>
    <col min="3334" max="3334" width="12.5703125" style="135" customWidth="1"/>
    <col min="3335" max="3335" width="16.140625" style="135" customWidth="1"/>
    <col min="3336" max="3336" width="13.85546875" style="135" customWidth="1"/>
    <col min="3337" max="3337" width="25.140625" style="135" customWidth="1"/>
    <col min="3338" max="3342" width="10.85546875" style="135" customWidth="1"/>
    <col min="3343" max="3586" width="9.140625" style="135"/>
    <col min="3587" max="3587" width="8.140625" style="135" customWidth="1"/>
    <col min="3588" max="3588" width="11.7109375" style="135" customWidth="1"/>
    <col min="3589" max="3589" width="6.85546875" style="135" customWidth="1"/>
    <col min="3590" max="3590" width="12.5703125" style="135" customWidth="1"/>
    <col min="3591" max="3591" width="16.140625" style="135" customWidth="1"/>
    <col min="3592" max="3592" width="13.85546875" style="135" customWidth="1"/>
    <col min="3593" max="3593" width="25.140625" style="135" customWidth="1"/>
    <col min="3594" max="3598" width="10.85546875" style="135" customWidth="1"/>
    <col min="3599" max="3842" width="9.140625" style="135"/>
    <col min="3843" max="3843" width="8.140625" style="135" customWidth="1"/>
    <col min="3844" max="3844" width="11.7109375" style="135" customWidth="1"/>
    <col min="3845" max="3845" width="6.85546875" style="135" customWidth="1"/>
    <col min="3846" max="3846" width="12.5703125" style="135" customWidth="1"/>
    <col min="3847" max="3847" width="16.140625" style="135" customWidth="1"/>
    <col min="3848" max="3848" width="13.85546875" style="135" customWidth="1"/>
    <col min="3849" max="3849" width="25.140625" style="135" customWidth="1"/>
    <col min="3850" max="3854" width="10.85546875" style="135" customWidth="1"/>
    <col min="3855" max="4098" width="9.140625" style="135"/>
    <col min="4099" max="4099" width="8.140625" style="135" customWidth="1"/>
    <col min="4100" max="4100" width="11.7109375" style="135" customWidth="1"/>
    <col min="4101" max="4101" width="6.85546875" style="135" customWidth="1"/>
    <col min="4102" max="4102" width="12.5703125" style="135" customWidth="1"/>
    <col min="4103" max="4103" width="16.140625" style="135" customWidth="1"/>
    <col min="4104" max="4104" width="13.85546875" style="135" customWidth="1"/>
    <col min="4105" max="4105" width="25.140625" style="135" customWidth="1"/>
    <col min="4106" max="4110" width="10.85546875" style="135" customWidth="1"/>
    <col min="4111" max="4354" width="9.140625" style="135"/>
    <col min="4355" max="4355" width="8.140625" style="135" customWidth="1"/>
    <col min="4356" max="4356" width="11.7109375" style="135" customWidth="1"/>
    <col min="4357" max="4357" width="6.85546875" style="135" customWidth="1"/>
    <col min="4358" max="4358" width="12.5703125" style="135" customWidth="1"/>
    <col min="4359" max="4359" width="16.140625" style="135" customWidth="1"/>
    <col min="4360" max="4360" width="13.85546875" style="135" customWidth="1"/>
    <col min="4361" max="4361" width="25.140625" style="135" customWidth="1"/>
    <col min="4362" max="4366" width="10.85546875" style="135" customWidth="1"/>
    <col min="4367" max="4610" width="9.140625" style="135"/>
    <col min="4611" max="4611" width="8.140625" style="135" customWidth="1"/>
    <col min="4612" max="4612" width="11.7109375" style="135" customWidth="1"/>
    <col min="4613" max="4613" width="6.85546875" style="135" customWidth="1"/>
    <col min="4614" max="4614" width="12.5703125" style="135" customWidth="1"/>
    <col min="4615" max="4615" width="16.140625" style="135" customWidth="1"/>
    <col min="4616" max="4616" width="13.85546875" style="135" customWidth="1"/>
    <col min="4617" max="4617" width="25.140625" style="135" customWidth="1"/>
    <col min="4618" max="4622" width="10.85546875" style="135" customWidth="1"/>
    <col min="4623" max="4866" width="9.140625" style="135"/>
    <col min="4867" max="4867" width="8.140625" style="135" customWidth="1"/>
    <col min="4868" max="4868" width="11.7109375" style="135" customWidth="1"/>
    <col min="4869" max="4869" width="6.85546875" style="135" customWidth="1"/>
    <col min="4870" max="4870" width="12.5703125" style="135" customWidth="1"/>
    <col min="4871" max="4871" width="16.140625" style="135" customWidth="1"/>
    <col min="4872" max="4872" width="13.85546875" style="135" customWidth="1"/>
    <col min="4873" max="4873" width="25.140625" style="135" customWidth="1"/>
    <col min="4874" max="4878" width="10.85546875" style="135" customWidth="1"/>
    <col min="4879" max="5122" width="9.140625" style="135"/>
    <col min="5123" max="5123" width="8.140625" style="135" customWidth="1"/>
    <col min="5124" max="5124" width="11.7109375" style="135" customWidth="1"/>
    <col min="5125" max="5125" width="6.85546875" style="135" customWidth="1"/>
    <col min="5126" max="5126" width="12.5703125" style="135" customWidth="1"/>
    <col min="5127" max="5127" width="16.140625" style="135" customWidth="1"/>
    <col min="5128" max="5128" width="13.85546875" style="135" customWidth="1"/>
    <col min="5129" max="5129" width="25.140625" style="135" customWidth="1"/>
    <col min="5130" max="5134" width="10.85546875" style="135" customWidth="1"/>
    <col min="5135" max="5378" width="9.140625" style="135"/>
    <col min="5379" max="5379" width="8.140625" style="135" customWidth="1"/>
    <col min="5380" max="5380" width="11.7109375" style="135" customWidth="1"/>
    <col min="5381" max="5381" width="6.85546875" style="135" customWidth="1"/>
    <col min="5382" max="5382" width="12.5703125" style="135" customWidth="1"/>
    <col min="5383" max="5383" width="16.140625" style="135" customWidth="1"/>
    <col min="5384" max="5384" width="13.85546875" style="135" customWidth="1"/>
    <col min="5385" max="5385" width="25.140625" style="135" customWidth="1"/>
    <col min="5386" max="5390" width="10.85546875" style="135" customWidth="1"/>
    <col min="5391" max="5634" width="9.140625" style="135"/>
    <col min="5635" max="5635" width="8.140625" style="135" customWidth="1"/>
    <col min="5636" max="5636" width="11.7109375" style="135" customWidth="1"/>
    <col min="5637" max="5637" width="6.85546875" style="135" customWidth="1"/>
    <col min="5638" max="5638" width="12.5703125" style="135" customWidth="1"/>
    <col min="5639" max="5639" width="16.140625" style="135" customWidth="1"/>
    <col min="5640" max="5640" width="13.85546875" style="135" customWidth="1"/>
    <col min="5641" max="5641" width="25.140625" style="135" customWidth="1"/>
    <col min="5642" max="5646" width="10.85546875" style="135" customWidth="1"/>
    <col min="5647" max="5890" width="9.140625" style="135"/>
    <col min="5891" max="5891" width="8.140625" style="135" customWidth="1"/>
    <col min="5892" max="5892" width="11.7109375" style="135" customWidth="1"/>
    <col min="5893" max="5893" width="6.85546875" style="135" customWidth="1"/>
    <col min="5894" max="5894" width="12.5703125" style="135" customWidth="1"/>
    <col min="5895" max="5895" width="16.140625" style="135" customWidth="1"/>
    <col min="5896" max="5896" width="13.85546875" style="135" customWidth="1"/>
    <col min="5897" max="5897" width="25.140625" style="135" customWidth="1"/>
    <col min="5898" max="5902" width="10.85546875" style="135" customWidth="1"/>
    <col min="5903" max="6146" width="9.140625" style="135"/>
    <col min="6147" max="6147" width="8.140625" style="135" customWidth="1"/>
    <col min="6148" max="6148" width="11.7109375" style="135" customWidth="1"/>
    <col min="6149" max="6149" width="6.85546875" style="135" customWidth="1"/>
    <col min="6150" max="6150" width="12.5703125" style="135" customWidth="1"/>
    <col min="6151" max="6151" width="16.140625" style="135" customWidth="1"/>
    <col min="6152" max="6152" width="13.85546875" style="135" customWidth="1"/>
    <col min="6153" max="6153" width="25.140625" style="135" customWidth="1"/>
    <col min="6154" max="6158" width="10.85546875" style="135" customWidth="1"/>
    <col min="6159" max="6402" width="9.140625" style="135"/>
    <col min="6403" max="6403" width="8.140625" style="135" customWidth="1"/>
    <col min="6404" max="6404" width="11.7109375" style="135" customWidth="1"/>
    <col min="6405" max="6405" width="6.85546875" style="135" customWidth="1"/>
    <col min="6406" max="6406" width="12.5703125" style="135" customWidth="1"/>
    <col min="6407" max="6407" width="16.140625" style="135" customWidth="1"/>
    <col min="6408" max="6408" width="13.85546875" style="135" customWidth="1"/>
    <col min="6409" max="6409" width="25.140625" style="135" customWidth="1"/>
    <col min="6410" max="6414" width="10.85546875" style="135" customWidth="1"/>
    <col min="6415" max="6658" width="9.140625" style="135"/>
    <col min="6659" max="6659" width="8.140625" style="135" customWidth="1"/>
    <col min="6660" max="6660" width="11.7109375" style="135" customWidth="1"/>
    <col min="6661" max="6661" width="6.85546875" style="135" customWidth="1"/>
    <col min="6662" max="6662" width="12.5703125" style="135" customWidth="1"/>
    <col min="6663" max="6663" width="16.140625" style="135" customWidth="1"/>
    <col min="6664" max="6664" width="13.85546875" style="135" customWidth="1"/>
    <col min="6665" max="6665" width="25.140625" style="135" customWidth="1"/>
    <col min="6666" max="6670" width="10.85546875" style="135" customWidth="1"/>
    <col min="6671" max="6914" width="9.140625" style="135"/>
    <col min="6915" max="6915" width="8.140625" style="135" customWidth="1"/>
    <col min="6916" max="6916" width="11.7109375" style="135" customWidth="1"/>
    <col min="6917" max="6917" width="6.85546875" style="135" customWidth="1"/>
    <col min="6918" max="6918" width="12.5703125" style="135" customWidth="1"/>
    <col min="6919" max="6919" width="16.140625" style="135" customWidth="1"/>
    <col min="6920" max="6920" width="13.85546875" style="135" customWidth="1"/>
    <col min="6921" max="6921" width="25.140625" style="135" customWidth="1"/>
    <col min="6922" max="6926" width="10.85546875" style="135" customWidth="1"/>
    <col min="6927" max="7170" width="9.140625" style="135"/>
    <col min="7171" max="7171" width="8.140625" style="135" customWidth="1"/>
    <col min="7172" max="7172" width="11.7109375" style="135" customWidth="1"/>
    <col min="7173" max="7173" width="6.85546875" style="135" customWidth="1"/>
    <col min="7174" max="7174" width="12.5703125" style="135" customWidth="1"/>
    <col min="7175" max="7175" width="16.140625" style="135" customWidth="1"/>
    <col min="7176" max="7176" width="13.85546875" style="135" customWidth="1"/>
    <col min="7177" max="7177" width="25.140625" style="135" customWidth="1"/>
    <col min="7178" max="7182" width="10.85546875" style="135" customWidth="1"/>
    <col min="7183" max="7426" width="9.140625" style="135"/>
    <col min="7427" max="7427" width="8.140625" style="135" customWidth="1"/>
    <col min="7428" max="7428" width="11.7109375" style="135" customWidth="1"/>
    <col min="7429" max="7429" width="6.85546875" style="135" customWidth="1"/>
    <col min="7430" max="7430" width="12.5703125" style="135" customWidth="1"/>
    <col min="7431" max="7431" width="16.140625" style="135" customWidth="1"/>
    <col min="7432" max="7432" width="13.85546875" style="135" customWidth="1"/>
    <col min="7433" max="7433" width="25.140625" style="135" customWidth="1"/>
    <col min="7434" max="7438" width="10.85546875" style="135" customWidth="1"/>
    <col min="7439" max="7682" width="9.140625" style="135"/>
    <col min="7683" max="7683" width="8.140625" style="135" customWidth="1"/>
    <col min="7684" max="7684" width="11.7109375" style="135" customWidth="1"/>
    <col min="7685" max="7685" width="6.85546875" style="135" customWidth="1"/>
    <col min="7686" max="7686" width="12.5703125" style="135" customWidth="1"/>
    <col min="7687" max="7687" width="16.140625" style="135" customWidth="1"/>
    <col min="7688" max="7688" width="13.85546875" style="135" customWidth="1"/>
    <col min="7689" max="7689" width="25.140625" style="135" customWidth="1"/>
    <col min="7690" max="7694" width="10.85546875" style="135" customWidth="1"/>
    <col min="7695" max="7938" width="9.140625" style="135"/>
    <col min="7939" max="7939" width="8.140625" style="135" customWidth="1"/>
    <col min="7940" max="7940" width="11.7109375" style="135" customWidth="1"/>
    <col min="7941" max="7941" width="6.85546875" style="135" customWidth="1"/>
    <col min="7942" max="7942" width="12.5703125" style="135" customWidth="1"/>
    <col min="7943" max="7943" width="16.140625" style="135" customWidth="1"/>
    <col min="7944" max="7944" width="13.85546875" style="135" customWidth="1"/>
    <col min="7945" max="7945" width="25.140625" style="135" customWidth="1"/>
    <col min="7946" max="7950" width="10.85546875" style="135" customWidth="1"/>
    <col min="7951" max="8194" width="9.140625" style="135"/>
    <col min="8195" max="8195" width="8.140625" style="135" customWidth="1"/>
    <col min="8196" max="8196" width="11.7109375" style="135" customWidth="1"/>
    <col min="8197" max="8197" width="6.85546875" style="135" customWidth="1"/>
    <col min="8198" max="8198" width="12.5703125" style="135" customWidth="1"/>
    <col min="8199" max="8199" width="16.140625" style="135" customWidth="1"/>
    <col min="8200" max="8200" width="13.85546875" style="135" customWidth="1"/>
    <col min="8201" max="8201" width="25.140625" style="135" customWidth="1"/>
    <col min="8202" max="8206" width="10.85546875" style="135" customWidth="1"/>
    <col min="8207" max="8450" width="9.140625" style="135"/>
    <col min="8451" max="8451" width="8.140625" style="135" customWidth="1"/>
    <col min="8452" max="8452" width="11.7109375" style="135" customWidth="1"/>
    <col min="8453" max="8453" width="6.85546875" style="135" customWidth="1"/>
    <col min="8454" max="8454" width="12.5703125" style="135" customWidth="1"/>
    <col min="8455" max="8455" width="16.140625" style="135" customWidth="1"/>
    <col min="8456" max="8456" width="13.85546875" style="135" customWidth="1"/>
    <col min="8457" max="8457" width="25.140625" style="135" customWidth="1"/>
    <col min="8458" max="8462" width="10.85546875" style="135" customWidth="1"/>
    <col min="8463" max="8706" width="9.140625" style="135"/>
    <col min="8707" max="8707" width="8.140625" style="135" customWidth="1"/>
    <col min="8708" max="8708" width="11.7109375" style="135" customWidth="1"/>
    <col min="8709" max="8709" width="6.85546875" style="135" customWidth="1"/>
    <col min="8710" max="8710" width="12.5703125" style="135" customWidth="1"/>
    <col min="8711" max="8711" width="16.140625" style="135" customWidth="1"/>
    <col min="8712" max="8712" width="13.85546875" style="135" customWidth="1"/>
    <col min="8713" max="8713" width="25.140625" style="135" customWidth="1"/>
    <col min="8714" max="8718" width="10.85546875" style="135" customWidth="1"/>
    <col min="8719" max="8962" width="9.140625" style="135"/>
    <col min="8963" max="8963" width="8.140625" style="135" customWidth="1"/>
    <col min="8964" max="8964" width="11.7109375" style="135" customWidth="1"/>
    <col min="8965" max="8965" width="6.85546875" style="135" customWidth="1"/>
    <col min="8966" max="8966" width="12.5703125" style="135" customWidth="1"/>
    <col min="8967" max="8967" width="16.140625" style="135" customWidth="1"/>
    <col min="8968" max="8968" width="13.85546875" style="135" customWidth="1"/>
    <col min="8969" max="8969" width="25.140625" style="135" customWidth="1"/>
    <col min="8970" max="8974" width="10.85546875" style="135" customWidth="1"/>
    <col min="8975" max="9218" width="9.140625" style="135"/>
    <col min="9219" max="9219" width="8.140625" style="135" customWidth="1"/>
    <col min="9220" max="9220" width="11.7109375" style="135" customWidth="1"/>
    <col min="9221" max="9221" width="6.85546875" style="135" customWidth="1"/>
    <col min="9222" max="9222" width="12.5703125" style="135" customWidth="1"/>
    <col min="9223" max="9223" width="16.140625" style="135" customWidth="1"/>
    <col min="9224" max="9224" width="13.85546875" style="135" customWidth="1"/>
    <col min="9225" max="9225" width="25.140625" style="135" customWidth="1"/>
    <col min="9226" max="9230" width="10.85546875" style="135" customWidth="1"/>
    <col min="9231" max="9474" width="9.140625" style="135"/>
    <col min="9475" max="9475" width="8.140625" style="135" customWidth="1"/>
    <col min="9476" max="9476" width="11.7109375" style="135" customWidth="1"/>
    <col min="9477" max="9477" width="6.85546875" style="135" customWidth="1"/>
    <col min="9478" max="9478" width="12.5703125" style="135" customWidth="1"/>
    <col min="9479" max="9479" width="16.140625" style="135" customWidth="1"/>
    <col min="9480" max="9480" width="13.85546875" style="135" customWidth="1"/>
    <col min="9481" max="9481" width="25.140625" style="135" customWidth="1"/>
    <col min="9482" max="9486" width="10.85546875" style="135" customWidth="1"/>
    <col min="9487" max="9730" width="9.140625" style="135"/>
    <col min="9731" max="9731" width="8.140625" style="135" customWidth="1"/>
    <col min="9732" max="9732" width="11.7109375" style="135" customWidth="1"/>
    <col min="9733" max="9733" width="6.85546875" style="135" customWidth="1"/>
    <col min="9734" max="9734" width="12.5703125" style="135" customWidth="1"/>
    <col min="9735" max="9735" width="16.140625" style="135" customWidth="1"/>
    <col min="9736" max="9736" width="13.85546875" style="135" customWidth="1"/>
    <col min="9737" max="9737" width="25.140625" style="135" customWidth="1"/>
    <col min="9738" max="9742" width="10.85546875" style="135" customWidth="1"/>
    <col min="9743" max="9986" width="9.140625" style="135"/>
    <col min="9987" max="9987" width="8.140625" style="135" customWidth="1"/>
    <col min="9988" max="9988" width="11.7109375" style="135" customWidth="1"/>
    <col min="9989" max="9989" width="6.85546875" style="135" customWidth="1"/>
    <col min="9990" max="9990" width="12.5703125" style="135" customWidth="1"/>
    <col min="9991" max="9991" width="16.140625" style="135" customWidth="1"/>
    <col min="9992" max="9992" width="13.85546875" style="135" customWidth="1"/>
    <col min="9993" max="9993" width="25.140625" style="135" customWidth="1"/>
    <col min="9994" max="9998" width="10.85546875" style="135" customWidth="1"/>
    <col min="9999" max="10242" width="9.140625" style="135"/>
    <col min="10243" max="10243" width="8.140625" style="135" customWidth="1"/>
    <col min="10244" max="10244" width="11.7109375" style="135" customWidth="1"/>
    <col min="10245" max="10245" width="6.85546875" style="135" customWidth="1"/>
    <col min="10246" max="10246" width="12.5703125" style="135" customWidth="1"/>
    <col min="10247" max="10247" width="16.140625" style="135" customWidth="1"/>
    <col min="10248" max="10248" width="13.85546875" style="135" customWidth="1"/>
    <col min="10249" max="10249" width="25.140625" style="135" customWidth="1"/>
    <col min="10250" max="10254" width="10.85546875" style="135" customWidth="1"/>
    <col min="10255" max="10498" width="9.140625" style="135"/>
    <col min="10499" max="10499" width="8.140625" style="135" customWidth="1"/>
    <col min="10500" max="10500" width="11.7109375" style="135" customWidth="1"/>
    <col min="10501" max="10501" width="6.85546875" style="135" customWidth="1"/>
    <col min="10502" max="10502" width="12.5703125" style="135" customWidth="1"/>
    <col min="10503" max="10503" width="16.140625" style="135" customWidth="1"/>
    <col min="10504" max="10504" width="13.85546875" style="135" customWidth="1"/>
    <col min="10505" max="10505" width="25.140625" style="135" customWidth="1"/>
    <col min="10506" max="10510" width="10.85546875" style="135" customWidth="1"/>
    <col min="10511" max="10754" width="9.140625" style="135"/>
    <col min="10755" max="10755" width="8.140625" style="135" customWidth="1"/>
    <col min="10756" max="10756" width="11.7109375" style="135" customWidth="1"/>
    <col min="10757" max="10757" width="6.85546875" style="135" customWidth="1"/>
    <col min="10758" max="10758" width="12.5703125" style="135" customWidth="1"/>
    <col min="10759" max="10759" width="16.140625" style="135" customWidth="1"/>
    <col min="10760" max="10760" width="13.85546875" style="135" customWidth="1"/>
    <col min="10761" max="10761" width="25.140625" style="135" customWidth="1"/>
    <col min="10762" max="10766" width="10.85546875" style="135" customWidth="1"/>
    <col min="10767" max="11010" width="9.140625" style="135"/>
    <col min="11011" max="11011" width="8.140625" style="135" customWidth="1"/>
    <col min="11012" max="11012" width="11.7109375" style="135" customWidth="1"/>
    <col min="11013" max="11013" width="6.85546875" style="135" customWidth="1"/>
    <col min="11014" max="11014" width="12.5703125" style="135" customWidth="1"/>
    <col min="11015" max="11015" width="16.140625" style="135" customWidth="1"/>
    <col min="11016" max="11016" width="13.85546875" style="135" customWidth="1"/>
    <col min="11017" max="11017" width="25.140625" style="135" customWidth="1"/>
    <col min="11018" max="11022" width="10.85546875" style="135" customWidth="1"/>
    <col min="11023" max="11266" width="9.140625" style="135"/>
    <col min="11267" max="11267" width="8.140625" style="135" customWidth="1"/>
    <col min="11268" max="11268" width="11.7109375" style="135" customWidth="1"/>
    <col min="11269" max="11269" width="6.85546875" style="135" customWidth="1"/>
    <col min="11270" max="11270" width="12.5703125" style="135" customWidth="1"/>
    <col min="11271" max="11271" width="16.140625" style="135" customWidth="1"/>
    <col min="11272" max="11272" width="13.85546875" style="135" customWidth="1"/>
    <col min="11273" max="11273" width="25.140625" style="135" customWidth="1"/>
    <col min="11274" max="11278" width="10.85546875" style="135" customWidth="1"/>
    <col min="11279" max="11522" width="9.140625" style="135"/>
    <col min="11523" max="11523" width="8.140625" style="135" customWidth="1"/>
    <col min="11524" max="11524" width="11.7109375" style="135" customWidth="1"/>
    <col min="11525" max="11525" width="6.85546875" style="135" customWidth="1"/>
    <col min="11526" max="11526" width="12.5703125" style="135" customWidth="1"/>
    <col min="11527" max="11527" width="16.140625" style="135" customWidth="1"/>
    <col min="11528" max="11528" width="13.85546875" style="135" customWidth="1"/>
    <col min="11529" max="11529" width="25.140625" style="135" customWidth="1"/>
    <col min="11530" max="11534" width="10.85546875" style="135" customWidth="1"/>
    <col min="11535" max="11778" width="9.140625" style="135"/>
    <col min="11779" max="11779" width="8.140625" style="135" customWidth="1"/>
    <col min="11780" max="11780" width="11.7109375" style="135" customWidth="1"/>
    <col min="11781" max="11781" width="6.85546875" style="135" customWidth="1"/>
    <col min="11782" max="11782" width="12.5703125" style="135" customWidth="1"/>
    <col min="11783" max="11783" width="16.140625" style="135" customWidth="1"/>
    <col min="11784" max="11784" width="13.85546875" style="135" customWidth="1"/>
    <col min="11785" max="11785" width="25.140625" style="135" customWidth="1"/>
    <col min="11786" max="11790" width="10.85546875" style="135" customWidth="1"/>
    <col min="11791" max="12034" width="9.140625" style="135"/>
    <col min="12035" max="12035" width="8.140625" style="135" customWidth="1"/>
    <col min="12036" max="12036" width="11.7109375" style="135" customWidth="1"/>
    <col min="12037" max="12037" width="6.85546875" style="135" customWidth="1"/>
    <col min="12038" max="12038" width="12.5703125" style="135" customWidth="1"/>
    <col min="12039" max="12039" width="16.140625" style="135" customWidth="1"/>
    <col min="12040" max="12040" width="13.85546875" style="135" customWidth="1"/>
    <col min="12041" max="12041" width="25.140625" style="135" customWidth="1"/>
    <col min="12042" max="12046" width="10.85546875" style="135" customWidth="1"/>
    <col min="12047" max="12290" width="9.140625" style="135"/>
    <col min="12291" max="12291" width="8.140625" style="135" customWidth="1"/>
    <col min="12292" max="12292" width="11.7109375" style="135" customWidth="1"/>
    <col min="12293" max="12293" width="6.85546875" style="135" customWidth="1"/>
    <col min="12294" max="12294" width="12.5703125" style="135" customWidth="1"/>
    <col min="12295" max="12295" width="16.140625" style="135" customWidth="1"/>
    <col min="12296" max="12296" width="13.85546875" style="135" customWidth="1"/>
    <col min="12297" max="12297" width="25.140625" style="135" customWidth="1"/>
    <col min="12298" max="12302" width="10.85546875" style="135" customWidth="1"/>
    <col min="12303" max="12546" width="9.140625" style="135"/>
    <col min="12547" max="12547" width="8.140625" style="135" customWidth="1"/>
    <col min="12548" max="12548" width="11.7109375" style="135" customWidth="1"/>
    <col min="12549" max="12549" width="6.85546875" style="135" customWidth="1"/>
    <col min="12550" max="12550" width="12.5703125" style="135" customWidth="1"/>
    <col min="12551" max="12551" width="16.140625" style="135" customWidth="1"/>
    <col min="12552" max="12552" width="13.85546875" style="135" customWidth="1"/>
    <col min="12553" max="12553" width="25.140625" style="135" customWidth="1"/>
    <col min="12554" max="12558" width="10.85546875" style="135" customWidth="1"/>
    <col min="12559" max="12802" width="9.140625" style="135"/>
    <col min="12803" max="12803" width="8.140625" style="135" customWidth="1"/>
    <col min="12804" max="12804" width="11.7109375" style="135" customWidth="1"/>
    <col min="12805" max="12805" width="6.85546875" style="135" customWidth="1"/>
    <col min="12806" max="12806" width="12.5703125" style="135" customWidth="1"/>
    <col min="12807" max="12807" width="16.140625" style="135" customWidth="1"/>
    <col min="12808" max="12808" width="13.85546875" style="135" customWidth="1"/>
    <col min="12809" max="12809" width="25.140625" style="135" customWidth="1"/>
    <col min="12810" max="12814" width="10.85546875" style="135" customWidth="1"/>
    <col min="12815" max="13058" width="9.140625" style="135"/>
    <col min="13059" max="13059" width="8.140625" style="135" customWidth="1"/>
    <col min="13060" max="13060" width="11.7109375" style="135" customWidth="1"/>
    <col min="13061" max="13061" width="6.85546875" style="135" customWidth="1"/>
    <col min="13062" max="13062" width="12.5703125" style="135" customWidth="1"/>
    <col min="13063" max="13063" width="16.140625" style="135" customWidth="1"/>
    <col min="13064" max="13064" width="13.85546875" style="135" customWidth="1"/>
    <col min="13065" max="13065" width="25.140625" style="135" customWidth="1"/>
    <col min="13066" max="13070" width="10.85546875" style="135" customWidth="1"/>
    <col min="13071" max="13314" width="9.140625" style="135"/>
    <col min="13315" max="13315" width="8.140625" style="135" customWidth="1"/>
    <col min="13316" max="13316" width="11.7109375" style="135" customWidth="1"/>
    <col min="13317" max="13317" width="6.85546875" style="135" customWidth="1"/>
    <col min="13318" max="13318" width="12.5703125" style="135" customWidth="1"/>
    <col min="13319" max="13319" width="16.140625" style="135" customWidth="1"/>
    <col min="13320" max="13320" width="13.85546875" style="135" customWidth="1"/>
    <col min="13321" max="13321" width="25.140625" style="135" customWidth="1"/>
    <col min="13322" max="13326" width="10.85546875" style="135" customWidth="1"/>
    <col min="13327" max="13570" width="9.140625" style="135"/>
    <col min="13571" max="13571" width="8.140625" style="135" customWidth="1"/>
    <col min="13572" max="13572" width="11.7109375" style="135" customWidth="1"/>
    <col min="13573" max="13573" width="6.85546875" style="135" customWidth="1"/>
    <col min="13574" max="13574" width="12.5703125" style="135" customWidth="1"/>
    <col min="13575" max="13575" width="16.140625" style="135" customWidth="1"/>
    <col min="13576" max="13576" width="13.85546875" style="135" customWidth="1"/>
    <col min="13577" max="13577" width="25.140625" style="135" customWidth="1"/>
    <col min="13578" max="13582" width="10.85546875" style="135" customWidth="1"/>
    <col min="13583" max="13826" width="9.140625" style="135"/>
    <col min="13827" max="13827" width="8.140625" style="135" customWidth="1"/>
    <col min="13828" max="13828" width="11.7109375" style="135" customWidth="1"/>
    <col min="13829" max="13829" width="6.85546875" style="135" customWidth="1"/>
    <col min="13830" max="13830" width="12.5703125" style="135" customWidth="1"/>
    <col min="13831" max="13831" width="16.140625" style="135" customWidth="1"/>
    <col min="13832" max="13832" width="13.85546875" style="135" customWidth="1"/>
    <col min="13833" max="13833" width="25.140625" style="135" customWidth="1"/>
    <col min="13834" max="13838" width="10.85546875" style="135" customWidth="1"/>
    <col min="13839" max="14082" width="9.140625" style="135"/>
    <col min="14083" max="14083" width="8.140625" style="135" customWidth="1"/>
    <col min="14084" max="14084" width="11.7109375" style="135" customWidth="1"/>
    <col min="14085" max="14085" width="6.85546875" style="135" customWidth="1"/>
    <col min="14086" max="14086" width="12.5703125" style="135" customWidth="1"/>
    <col min="14087" max="14087" width="16.140625" style="135" customWidth="1"/>
    <col min="14088" max="14088" width="13.85546875" style="135" customWidth="1"/>
    <col min="14089" max="14089" width="25.140625" style="135" customWidth="1"/>
    <col min="14090" max="14094" width="10.85546875" style="135" customWidth="1"/>
    <col min="14095" max="14338" width="9.140625" style="135"/>
    <col min="14339" max="14339" width="8.140625" style="135" customWidth="1"/>
    <col min="14340" max="14340" width="11.7109375" style="135" customWidth="1"/>
    <col min="14341" max="14341" width="6.85546875" style="135" customWidth="1"/>
    <col min="14342" max="14342" width="12.5703125" style="135" customWidth="1"/>
    <col min="14343" max="14343" width="16.140625" style="135" customWidth="1"/>
    <col min="14344" max="14344" width="13.85546875" style="135" customWidth="1"/>
    <col min="14345" max="14345" width="25.140625" style="135" customWidth="1"/>
    <col min="14346" max="14350" width="10.85546875" style="135" customWidth="1"/>
    <col min="14351" max="14594" width="9.140625" style="135"/>
    <col min="14595" max="14595" width="8.140625" style="135" customWidth="1"/>
    <col min="14596" max="14596" width="11.7109375" style="135" customWidth="1"/>
    <col min="14597" max="14597" width="6.85546875" style="135" customWidth="1"/>
    <col min="14598" max="14598" width="12.5703125" style="135" customWidth="1"/>
    <col min="14599" max="14599" width="16.140625" style="135" customWidth="1"/>
    <col min="14600" max="14600" width="13.85546875" style="135" customWidth="1"/>
    <col min="14601" max="14601" width="25.140625" style="135" customWidth="1"/>
    <col min="14602" max="14606" width="10.85546875" style="135" customWidth="1"/>
    <col min="14607" max="14850" width="9.140625" style="135"/>
    <col min="14851" max="14851" width="8.140625" style="135" customWidth="1"/>
    <col min="14852" max="14852" width="11.7109375" style="135" customWidth="1"/>
    <col min="14853" max="14853" width="6.85546875" style="135" customWidth="1"/>
    <col min="14854" max="14854" width="12.5703125" style="135" customWidth="1"/>
    <col min="14855" max="14855" width="16.140625" style="135" customWidth="1"/>
    <col min="14856" max="14856" width="13.85546875" style="135" customWidth="1"/>
    <col min="14857" max="14857" width="25.140625" style="135" customWidth="1"/>
    <col min="14858" max="14862" width="10.85546875" style="135" customWidth="1"/>
    <col min="14863" max="15106" width="9.140625" style="135"/>
    <col min="15107" max="15107" width="8.140625" style="135" customWidth="1"/>
    <col min="15108" max="15108" width="11.7109375" style="135" customWidth="1"/>
    <col min="15109" max="15109" width="6.85546875" style="135" customWidth="1"/>
    <col min="15110" max="15110" width="12.5703125" style="135" customWidth="1"/>
    <col min="15111" max="15111" width="16.140625" style="135" customWidth="1"/>
    <col min="15112" max="15112" width="13.85546875" style="135" customWidth="1"/>
    <col min="15113" max="15113" width="25.140625" style="135" customWidth="1"/>
    <col min="15114" max="15118" width="10.85546875" style="135" customWidth="1"/>
    <col min="15119" max="15362" width="9.140625" style="135"/>
    <col min="15363" max="15363" width="8.140625" style="135" customWidth="1"/>
    <col min="15364" max="15364" width="11.7109375" style="135" customWidth="1"/>
    <col min="15365" max="15365" width="6.85546875" style="135" customWidth="1"/>
    <col min="15366" max="15366" width="12.5703125" style="135" customWidth="1"/>
    <col min="15367" max="15367" width="16.140625" style="135" customWidth="1"/>
    <col min="15368" max="15368" width="13.85546875" style="135" customWidth="1"/>
    <col min="15369" max="15369" width="25.140625" style="135" customWidth="1"/>
    <col min="15370" max="15374" width="10.85546875" style="135" customWidth="1"/>
    <col min="15375" max="15618" width="9.140625" style="135"/>
    <col min="15619" max="15619" width="8.140625" style="135" customWidth="1"/>
    <col min="15620" max="15620" width="11.7109375" style="135" customWidth="1"/>
    <col min="15621" max="15621" width="6.85546875" style="135" customWidth="1"/>
    <col min="15622" max="15622" width="12.5703125" style="135" customWidth="1"/>
    <col min="15623" max="15623" width="16.140625" style="135" customWidth="1"/>
    <col min="15624" max="15624" width="13.85546875" style="135" customWidth="1"/>
    <col min="15625" max="15625" width="25.140625" style="135" customWidth="1"/>
    <col min="15626" max="15630" width="10.85546875" style="135" customWidth="1"/>
    <col min="15631" max="15874" width="9.140625" style="135"/>
    <col min="15875" max="15875" width="8.140625" style="135" customWidth="1"/>
    <col min="15876" max="15876" width="11.7109375" style="135" customWidth="1"/>
    <col min="15877" max="15877" width="6.85546875" style="135" customWidth="1"/>
    <col min="15878" max="15878" width="12.5703125" style="135" customWidth="1"/>
    <col min="15879" max="15879" width="16.140625" style="135" customWidth="1"/>
    <col min="15880" max="15880" width="13.85546875" style="135" customWidth="1"/>
    <col min="15881" max="15881" width="25.140625" style="135" customWidth="1"/>
    <col min="15882" max="15886" width="10.85546875" style="135" customWidth="1"/>
    <col min="15887" max="16130" width="9.140625" style="135"/>
    <col min="16131" max="16131" width="8.140625" style="135" customWidth="1"/>
    <col min="16132" max="16132" width="11.7109375" style="135" customWidth="1"/>
    <col min="16133" max="16133" width="6.85546875" style="135" customWidth="1"/>
    <col min="16134" max="16134" width="12.5703125" style="135" customWidth="1"/>
    <col min="16135" max="16135" width="16.140625" style="135" customWidth="1"/>
    <col min="16136" max="16136" width="13.85546875" style="135" customWidth="1"/>
    <col min="16137" max="16137" width="25.140625" style="135" customWidth="1"/>
    <col min="16138" max="16142" width="10.85546875" style="135" customWidth="1"/>
    <col min="16143" max="16384" width="9.140625" style="135"/>
  </cols>
  <sheetData>
    <row r="1" spans="9:14">
      <c r="I1" s="134"/>
      <c r="J1" s="134" t="s">
        <v>246</v>
      </c>
      <c r="K1" s="134" t="s">
        <v>247</v>
      </c>
      <c r="L1" s="134" t="s">
        <v>248</v>
      </c>
      <c r="M1" s="134" t="s">
        <v>249</v>
      </c>
      <c r="N1" s="134" t="s">
        <v>250</v>
      </c>
    </row>
    <row r="2" spans="9:14" ht="15.75">
      <c r="I2" s="136" t="s">
        <v>227</v>
      </c>
      <c r="J2" s="137">
        <f>SUM(J3:J5)</f>
        <v>127000</v>
      </c>
      <c r="K2" s="137">
        <f>SUM(K3:K5)</f>
        <v>131692</v>
      </c>
      <c r="L2" s="137">
        <f>SUM(L3:L5)</f>
        <v>136178</v>
      </c>
      <c r="M2" s="137">
        <f>SUM(M3:M5)</f>
        <v>140171</v>
      </c>
      <c r="N2" s="137">
        <f>SUM(N3:N5)</f>
        <v>144536</v>
      </c>
    </row>
    <row r="3" spans="9:14" ht="15">
      <c r="I3" s="138" t="s">
        <v>228</v>
      </c>
      <c r="J3" s="139">
        <v>66327</v>
      </c>
      <c r="K3" s="139">
        <v>69029</v>
      </c>
      <c r="L3" s="139">
        <v>70959</v>
      </c>
      <c r="M3" s="139">
        <v>73605</v>
      </c>
      <c r="N3" s="139">
        <v>75750</v>
      </c>
    </row>
    <row r="4" spans="9:14" ht="15">
      <c r="I4" s="138" t="s">
        <v>229</v>
      </c>
      <c r="J4" s="139">
        <v>44279</v>
      </c>
      <c r="K4" s="139">
        <v>45433</v>
      </c>
      <c r="L4" s="139">
        <v>47303</v>
      </c>
      <c r="M4" s="139">
        <v>47527</v>
      </c>
      <c r="N4" s="139">
        <v>48679</v>
      </c>
    </row>
    <row r="5" spans="9:14" ht="15">
      <c r="I5" s="140" t="s">
        <v>230</v>
      </c>
      <c r="J5" s="139">
        <v>16394</v>
      </c>
      <c r="K5" s="139">
        <v>17230</v>
      </c>
      <c r="L5" s="139">
        <v>17916</v>
      </c>
      <c r="M5" s="139">
        <v>19039</v>
      </c>
      <c r="N5" s="139">
        <v>20107</v>
      </c>
    </row>
  </sheetData>
  <pageMargins left="0.75" right="0.75" top="0.69" bottom="0.7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M33"/>
  <sheetViews>
    <sheetView workbookViewId="0">
      <selection activeCell="H7" sqref="H7:L7"/>
    </sheetView>
  </sheetViews>
  <sheetFormatPr defaultRowHeight="15.95" customHeight="1"/>
  <cols>
    <col min="1" max="1" width="47.42578125" style="20" customWidth="1"/>
    <col min="2" max="6" width="8.7109375" style="20" hidden="1" customWidth="1"/>
    <col min="7" max="7" width="9.140625" style="20" hidden="1" customWidth="1"/>
    <col min="8" max="10" width="9.140625" style="20"/>
    <col min="11" max="11" width="9.42578125" style="20" customWidth="1"/>
    <col min="12" max="12" width="10.140625" style="20" customWidth="1"/>
    <col min="13" max="16384" width="9.140625" style="20"/>
  </cols>
  <sheetData>
    <row r="1" spans="1:13" s="14" customFormat="1" ht="18" customHeight="1">
      <c r="A1" s="12" t="s">
        <v>310</v>
      </c>
      <c r="B1" s="13"/>
      <c r="C1" s="13"/>
      <c r="D1" s="13"/>
      <c r="E1" s="13"/>
      <c r="F1" s="13"/>
    </row>
    <row r="2" spans="1:13" s="14" customFormat="1" ht="18" customHeight="1">
      <c r="A2" s="32" t="s">
        <v>156</v>
      </c>
      <c r="B2" s="13"/>
      <c r="C2" s="13"/>
      <c r="D2" s="13"/>
      <c r="E2" s="13"/>
      <c r="F2" s="13"/>
    </row>
    <row r="3" spans="1:13" s="14" customFormat="1" ht="18" customHeight="1">
      <c r="A3" s="32" t="s">
        <v>157</v>
      </c>
      <c r="B3" s="13"/>
      <c r="C3" s="13"/>
      <c r="D3" s="13"/>
      <c r="E3" s="13"/>
      <c r="F3" s="13"/>
    </row>
    <row r="4" spans="1:13" s="14" customFormat="1" ht="18" customHeight="1">
      <c r="A4" s="15"/>
      <c r="B4" s="13"/>
      <c r="C4" s="13"/>
      <c r="D4" s="13"/>
      <c r="E4" s="13"/>
      <c r="F4" s="13"/>
    </row>
    <row r="5" spans="1:13" s="14" customFormat="1" ht="18" customHeight="1">
      <c r="A5" s="16"/>
    </row>
    <row r="6" spans="1:13" s="14" customFormat="1" ht="18" customHeight="1">
      <c r="A6" s="18"/>
      <c r="B6" s="326" t="s">
        <v>22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</row>
    <row r="7" spans="1:13" ht="36.75" customHeight="1">
      <c r="A7" s="19"/>
      <c r="B7" s="102" t="s">
        <v>211</v>
      </c>
      <c r="C7" s="144" t="s">
        <v>212</v>
      </c>
      <c r="D7" s="102" t="s">
        <v>213</v>
      </c>
      <c r="E7" s="102" t="s">
        <v>214</v>
      </c>
      <c r="F7" s="102" t="s">
        <v>225</v>
      </c>
      <c r="G7" s="102" t="s">
        <v>233</v>
      </c>
      <c r="H7" s="102" t="s">
        <v>235</v>
      </c>
      <c r="I7" s="102" t="s">
        <v>240</v>
      </c>
      <c r="J7" s="102" t="s">
        <v>242</v>
      </c>
      <c r="K7" s="102" t="s">
        <v>258</v>
      </c>
      <c r="L7" s="102" t="s">
        <v>257</v>
      </c>
    </row>
    <row r="8" spans="1:13" ht="18" customHeight="1">
      <c r="A8" s="19"/>
      <c r="B8" s="21"/>
      <c r="C8" s="21"/>
      <c r="D8" s="21"/>
      <c r="E8" s="21"/>
    </row>
    <row r="9" spans="1:13" ht="18" customHeight="1">
      <c r="A9" s="190" t="s">
        <v>162</v>
      </c>
      <c r="B9" s="191">
        <f>B11+B12</f>
        <v>164</v>
      </c>
      <c r="C9" s="191">
        <f t="shared" ref="C9:H9" si="0">C11+C12</f>
        <v>163</v>
      </c>
      <c r="D9" s="191">
        <f t="shared" si="0"/>
        <v>167</v>
      </c>
      <c r="E9" s="191">
        <f t="shared" si="0"/>
        <v>171</v>
      </c>
      <c r="F9" s="191">
        <f t="shared" si="0"/>
        <v>172</v>
      </c>
      <c r="G9" s="191">
        <f t="shared" si="0"/>
        <v>176</v>
      </c>
      <c r="H9" s="191">
        <f t="shared" si="0"/>
        <v>176</v>
      </c>
      <c r="I9" s="191">
        <v>177</v>
      </c>
      <c r="J9" s="38">
        <v>170</v>
      </c>
      <c r="K9" s="122">
        <v>169</v>
      </c>
    </row>
    <row r="10" spans="1:13" s="22" customFormat="1" ht="18" customHeight="1">
      <c r="A10" s="57" t="s">
        <v>146</v>
      </c>
      <c r="B10" s="57"/>
      <c r="C10" s="192"/>
      <c r="D10" s="111"/>
      <c r="E10" s="111"/>
      <c r="F10" s="111"/>
      <c r="G10" s="111"/>
      <c r="K10" s="115"/>
    </row>
    <row r="11" spans="1:13" s="22" customFormat="1" ht="18" customHeight="1">
      <c r="A11" s="193" t="s">
        <v>23</v>
      </c>
      <c r="B11" s="103">
        <v>161</v>
      </c>
      <c r="C11" s="104">
        <v>161</v>
      </c>
      <c r="D11" s="104">
        <v>165</v>
      </c>
      <c r="E11" s="104">
        <v>168</v>
      </c>
      <c r="F11" s="104">
        <v>169</v>
      </c>
      <c r="G11" s="104">
        <v>173</v>
      </c>
      <c r="H11" s="104">
        <v>173</v>
      </c>
      <c r="I11" s="104">
        <v>174</v>
      </c>
      <c r="J11" s="104">
        <v>167</v>
      </c>
      <c r="K11" s="115">
        <v>166</v>
      </c>
      <c r="M11" s="62"/>
    </row>
    <row r="12" spans="1:13" s="22" customFormat="1" ht="18" customHeight="1">
      <c r="A12" s="193" t="s">
        <v>24</v>
      </c>
      <c r="B12" s="104">
        <v>3</v>
      </c>
      <c r="C12" s="104">
        <v>2</v>
      </c>
      <c r="D12" s="104">
        <v>2</v>
      </c>
      <c r="E12" s="104">
        <v>3</v>
      </c>
      <c r="F12" s="104">
        <v>3</v>
      </c>
      <c r="G12" s="104">
        <v>3</v>
      </c>
      <c r="H12" s="104">
        <v>3</v>
      </c>
      <c r="I12" s="104">
        <v>3</v>
      </c>
      <c r="J12" s="104">
        <v>3</v>
      </c>
      <c r="K12" s="115">
        <v>3</v>
      </c>
      <c r="L12" s="232"/>
    </row>
    <row r="13" spans="1:13" ht="18" customHeight="1">
      <c r="A13" s="190" t="s">
        <v>163</v>
      </c>
      <c r="B13" s="194">
        <f>B15+B16</f>
        <v>1770</v>
      </c>
      <c r="C13" s="195">
        <f t="shared" ref="C13:G13" si="1">C15+C16</f>
        <v>1927</v>
      </c>
      <c r="D13" s="195">
        <f t="shared" si="1"/>
        <v>1994</v>
      </c>
      <c r="E13" s="195">
        <f t="shared" si="1"/>
        <v>2070</v>
      </c>
      <c r="F13" s="195">
        <f t="shared" si="1"/>
        <v>2209</v>
      </c>
      <c r="G13" s="195">
        <f t="shared" si="1"/>
        <v>2400</v>
      </c>
      <c r="H13" s="195">
        <v>2320</v>
      </c>
      <c r="I13" s="195">
        <v>2394</v>
      </c>
      <c r="J13" s="195">
        <v>2484</v>
      </c>
      <c r="K13" s="122">
        <v>2480</v>
      </c>
    </row>
    <row r="14" spans="1:13" ht="18" customHeight="1">
      <c r="A14" s="57" t="s">
        <v>164</v>
      </c>
      <c r="B14" s="57"/>
      <c r="C14" s="196"/>
      <c r="D14" s="164"/>
      <c r="E14" s="164"/>
      <c r="F14" s="164"/>
      <c r="G14" s="164"/>
      <c r="H14" s="22"/>
      <c r="I14" s="22"/>
      <c r="K14" s="115"/>
    </row>
    <row r="15" spans="1:13" ht="18" customHeight="1">
      <c r="A15" s="193" t="s">
        <v>23</v>
      </c>
      <c r="B15" s="104">
        <v>1760</v>
      </c>
      <c r="C15" s="104">
        <v>1917</v>
      </c>
      <c r="D15" s="104">
        <v>1986</v>
      </c>
      <c r="E15" s="104">
        <v>2059</v>
      </c>
      <c r="F15" s="104">
        <v>2194</v>
      </c>
      <c r="G15" s="104">
        <v>2379</v>
      </c>
      <c r="H15" s="104">
        <v>2305</v>
      </c>
      <c r="I15" s="104">
        <v>2364</v>
      </c>
      <c r="J15" s="115">
        <v>2453</v>
      </c>
      <c r="K15" s="115">
        <v>2451</v>
      </c>
    </row>
    <row r="16" spans="1:13" ht="18" customHeight="1">
      <c r="A16" s="193" t="s">
        <v>24</v>
      </c>
      <c r="B16" s="104">
        <v>10</v>
      </c>
      <c r="C16" s="104">
        <v>10</v>
      </c>
      <c r="D16" s="104">
        <v>8</v>
      </c>
      <c r="E16" s="104">
        <v>11</v>
      </c>
      <c r="F16" s="104">
        <v>15</v>
      </c>
      <c r="G16" s="22">
        <v>21</v>
      </c>
      <c r="H16" s="22">
        <v>15</v>
      </c>
      <c r="I16" s="104">
        <v>30</v>
      </c>
      <c r="J16" s="76">
        <v>31</v>
      </c>
      <c r="K16" s="115">
        <v>29</v>
      </c>
    </row>
    <row r="17" spans="1:12" s="190" customFormat="1" ht="18" customHeight="1">
      <c r="A17" s="190" t="s">
        <v>165</v>
      </c>
      <c r="B17" s="197">
        <f>B19+B20</f>
        <v>1761</v>
      </c>
      <c r="C17" s="197">
        <f t="shared" ref="C17:G17" si="2">C19+C20</f>
        <v>1991</v>
      </c>
      <c r="D17" s="197">
        <f t="shared" si="2"/>
        <v>1999</v>
      </c>
      <c r="E17" s="197">
        <f t="shared" si="2"/>
        <v>2050</v>
      </c>
      <c r="F17" s="197">
        <f t="shared" si="2"/>
        <v>2841</v>
      </c>
      <c r="G17" s="198">
        <f t="shared" si="2"/>
        <v>3040</v>
      </c>
      <c r="H17" s="198">
        <v>2330</v>
      </c>
      <c r="I17" s="198">
        <v>2379</v>
      </c>
      <c r="J17" s="198">
        <v>2499</v>
      </c>
      <c r="K17" s="122">
        <v>2480</v>
      </c>
    </row>
    <row r="18" spans="1:12" ht="18" customHeight="1">
      <c r="A18" s="57" t="s">
        <v>147</v>
      </c>
      <c r="B18" s="57"/>
      <c r="C18" s="167"/>
      <c r="D18" s="164"/>
      <c r="E18" s="164"/>
      <c r="F18" s="164"/>
      <c r="G18" s="164"/>
      <c r="K18" s="115"/>
    </row>
    <row r="19" spans="1:12" ht="18" customHeight="1">
      <c r="A19" s="193" t="s">
        <v>23</v>
      </c>
      <c r="B19" s="104">
        <v>1750</v>
      </c>
      <c r="C19" s="104">
        <v>1982</v>
      </c>
      <c r="D19" s="104">
        <v>1991</v>
      </c>
      <c r="E19" s="104">
        <v>2039</v>
      </c>
      <c r="F19" s="104">
        <v>2824</v>
      </c>
      <c r="G19" s="104">
        <v>3017</v>
      </c>
      <c r="H19" s="104">
        <v>2315</v>
      </c>
      <c r="I19" s="104">
        <v>2348</v>
      </c>
      <c r="J19" s="104">
        <v>2468</v>
      </c>
      <c r="K19" s="257">
        <v>2448</v>
      </c>
    </row>
    <row r="20" spans="1:12" ht="18" customHeight="1">
      <c r="A20" s="193" t="s">
        <v>24</v>
      </c>
      <c r="B20" s="104">
        <v>11</v>
      </c>
      <c r="C20" s="104">
        <v>9</v>
      </c>
      <c r="D20" s="104">
        <v>8</v>
      </c>
      <c r="E20" s="104">
        <v>11</v>
      </c>
      <c r="F20" s="104">
        <v>17</v>
      </c>
      <c r="G20" s="22">
        <v>23</v>
      </c>
      <c r="H20" s="22">
        <v>15</v>
      </c>
      <c r="I20" s="104">
        <v>31</v>
      </c>
      <c r="J20" s="76">
        <v>31</v>
      </c>
      <c r="K20" s="115">
        <v>32</v>
      </c>
    </row>
    <row r="21" spans="1:12" ht="18" customHeight="1">
      <c r="B21" s="164"/>
      <c r="C21" s="164"/>
      <c r="D21" s="164"/>
      <c r="E21" s="164"/>
    </row>
    <row r="22" spans="1:12" ht="18" customHeight="1">
      <c r="B22" s="327" t="s">
        <v>25</v>
      </c>
      <c r="C22" s="327"/>
      <c r="D22" s="327"/>
      <c r="E22" s="327"/>
      <c r="F22" s="327"/>
      <c r="G22" s="327"/>
      <c r="H22" s="327"/>
      <c r="I22" s="327"/>
      <c r="J22" s="327"/>
      <c r="K22" s="327"/>
      <c r="L22" s="327"/>
    </row>
    <row r="23" spans="1:12" ht="18" customHeight="1">
      <c r="B23" s="328" t="s">
        <v>187</v>
      </c>
      <c r="C23" s="328"/>
      <c r="D23" s="328"/>
      <c r="E23" s="328"/>
      <c r="F23" s="328"/>
      <c r="G23" s="328"/>
      <c r="H23" s="328"/>
      <c r="I23" s="328"/>
      <c r="J23" s="328"/>
      <c r="K23" s="328"/>
      <c r="L23" s="328"/>
    </row>
    <row r="24" spans="1:12" ht="18" customHeight="1">
      <c r="A24" s="190" t="s">
        <v>132</v>
      </c>
      <c r="B24" s="174">
        <v>107.89473684210526</v>
      </c>
      <c r="C24" s="199">
        <f>C9/B9*100</f>
        <v>99.390243902439025</v>
      </c>
      <c r="D24" s="199">
        <f t="shared" ref="D24:F24" si="3">D9/C9*100</f>
        <v>102.45398773006136</v>
      </c>
      <c r="E24" s="199">
        <f t="shared" si="3"/>
        <v>102.39520958083833</v>
      </c>
      <c r="F24" s="199">
        <f t="shared" si="3"/>
        <v>100.58479532163742</v>
      </c>
      <c r="G24" s="200">
        <f>G9/F9*100</f>
        <v>102.32558139534885</v>
      </c>
      <c r="H24" s="201">
        <f>H9/G9*100</f>
        <v>100</v>
      </c>
      <c r="I24" s="201">
        <f>I9/H9*100</f>
        <v>100.56818181818181</v>
      </c>
      <c r="J24" s="201">
        <f>J9/I9*100</f>
        <v>96.045197740112997</v>
      </c>
      <c r="K24" s="201">
        <f>K9/J9*100</f>
        <v>99.411764705882348</v>
      </c>
    </row>
    <row r="25" spans="1:12" ht="18" customHeight="1">
      <c r="A25" s="167" t="s">
        <v>23</v>
      </c>
      <c r="B25" s="105">
        <v>106.62251655629137</v>
      </c>
      <c r="C25" s="112">
        <f>C11/B11*100</f>
        <v>100</v>
      </c>
      <c r="D25" s="112">
        <f t="shared" ref="D25:F25" si="4">D11/C11*100</f>
        <v>102.48447204968944</v>
      </c>
      <c r="E25" s="112">
        <f t="shared" si="4"/>
        <v>101.81818181818181</v>
      </c>
      <c r="F25" s="112">
        <f t="shared" si="4"/>
        <v>100.59523809523809</v>
      </c>
      <c r="G25" s="129">
        <f t="shared" ref="G25:K27" si="5">G11/F11*100</f>
        <v>102.36686390532543</v>
      </c>
      <c r="H25" s="129">
        <f t="shared" si="5"/>
        <v>100</v>
      </c>
      <c r="I25" s="201">
        <f t="shared" ref="I25:K26" si="6">I11/H11*100</f>
        <v>100.57803468208093</v>
      </c>
      <c r="J25" s="201">
        <f t="shared" si="6"/>
        <v>95.977011494252878</v>
      </c>
      <c r="K25" s="201">
        <f t="shared" si="6"/>
        <v>99.401197604790411</v>
      </c>
    </row>
    <row r="26" spans="1:12" ht="18" customHeight="1">
      <c r="A26" s="167" t="s">
        <v>24</v>
      </c>
      <c r="B26" s="105">
        <v>300</v>
      </c>
      <c r="C26" s="112">
        <f>C12/B12*100</f>
        <v>66.666666666666657</v>
      </c>
      <c r="D26" s="112">
        <f t="shared" ref="D26:F26" si="7">D12/C12*100</f>
        <v>100</v>
      </c>
      <c r="E26" s="112">
        <f t="shared" si="7"/>
        <v>150</v>
      </c>
      <c r="F26" s="112">
        <f t="shared" si="7"/>
        <v>100</v>
      </c>
      <c r="G26" s="129">
        <f t="shared" si="5"/>
        <v>100</v>
      </c>
      <c r="H26" s="129">
        <f t="shared" si="5"/>
        <v>100</v>
      </c>
      <c r="I26" s="129">
        <f t="shared" si="6"/>
        <v>100</v>
      </c>
      <c r="J26" s="129">
        <f t="shared" si="6"/>
        <v>100</v>
      </c>
      <c r="K26" s="129">
        <f t="shared" si="6"/>
        <v>100</v>
      </c>
    </row>
    <row r="27" spans="1:12" ht="18" customHeight="1">
      <c r="A27" s="190" t="s">
        <v>178</v>
      </c>
      <c r="B27" s="174">
        <v>108.58895705521472</v>
      </c>
      <c r="C27" s="174">
        <f>C13/B13*100</f>
        <v>108.87005649717514</v>
      </c>
      <c r="D27" s="174">
        <f t="shared" ref="D27:F27" si="8">D13/C13*100</f>
        <v>103.47690710949662</v>
      </c>
      <c r="E27" s="174">
        <f t="shared" si="8"/>
        <v>103.81143430290874</v>
      </c>
      <c r="F27" s="174">
        <f t="shared" si="8"/>
        <v>106.71497584541063</v>
      </c>
      <c r="G27" s="201">
        <f t="shared" si="5"/>
        <v>108.6464463558171</v>
      </c>
      <c r="H27" s="201">
        <f t="shared" si="5"/>
        <v>96.666666666666671</v>
      </c>
      <c r="I27" s="201">
        <f t="shared" si="5"/>
        <v>103.18965517241378</v>
      </c>
      <c r="J27" s="201">
        <f t="shared" si="5"/>
        <v>103.75939849624061</v>
      </c>
      <c r="K27" s="201">
        <f t="shared" si="5"/>
        <v>99.838969404186798</v>
      </c>
    </row>
    <row r="28" spans="1:12" ht="18" customHeight="1">
      <c r="A28" s="167" t="s">
        <v>23</v>
      </c>
      <c r="B28" s="105">
        <v>108.30769230769231</v>
      </c>
      <c r="C28" s="112">
        <f>C15/B15*100</f>
        <v>108.92045454545453</v>
      </c>
      <c r="D28" s="112">
        <f t="shared" ref="D28:F28" si="9">D15/C15*100</f>
        <v>103.59937402190924</v>
      </c>
      <c r="E28" s="112">
        <f t="shared" si="9"/>
        <v>103.67573011077542</v>
      </c>
      <c r="F28" s="112">
        <f t="shared" si="9"/>
        <v>106.55658086449733</v>
      </c>
      <c r="G28" s="129">
        <f t="shared" ref="G28:K30" si="10">G15/F15*100</f>
        <v>108.4320875113947</v>
      </c>
      <c r="H28" s="129">
        <f t="shared" si="10"/>
        <v>96.889449348465746</v>
      </c>
      <c r="I28" s="129">
        <f t="shared" si="10"/>
        <v>102.55965292841648</v>
      </c>
      <c r="J28" s="129">
        <f t="shared" si="10"/>
        <v>103.7648054145516</v>
      </c>
      <c r="K28" s="129">
        <f t="shared" si="10"/>
        <v>99.918467183041173</v>
      </c>
    </row>
    <row r="29" spans="1:12" ht="18" customHeight="1">
      <c r="A29" s="167" t="s">
        <v>24</v>
      </c>
      <c r="B29" s="105">
        <v>200</v>
      </c>
      <c r="C29" s="112">
        <f>C16/B16*100</f>
        <v>100</v>
      </c>
      <c r="D29" s="112">
        <f t="shared" ref="D29:F29" si="11">D16/C16*100</f>
        <v>80</v>
      </c>
      <c r="E29" s="112">
        <f t="shared" si="11"/>
        <v>137.5</v>
      </c>
      <c r="F29" s="112">
        <f t="shared" si="11"/>
        <v>136.36363636363635</v>
      </c>
      <c r="G29" s="129">
        <f t="shared" si="10"/>
        <v>140</v>
      </c>
      <c r="H29" s="129">
        <f t="shared" si="10"/>
        <v>71.428571428571431</v>
      </c>
      <c r="I29" s="129">
        <f t="shared" si="10"/>
        <v>200</v>
      </c>
      <c r="J29" s="129">
        <f t="shared" si="10"/>
        <v>103.33333333333334</v>
      </c>
      <c r="K29" s="129">
        <f t="shared" si="10"/>
        <v>93.548387096774192</v>
      </c>
    </row>
    <row r="30" spans="1:12" ht="18" customHeight="1">
      <c r="A30" s="190" t="s">
        <v>133</v>
      </c>
      <c r="B30" s="174">
        <v>107.97057020232985</v>
      </c>
      <c r="C30" s="117">
        <f>C17/B17*100</f>
        <v>113.06076093128905</v>
      </c>
      <c r="D30" s="117">
        <f t="shared" ref="D30:F30" si="12">D17/C17*100</f>
        <v>100.40180813661476</v>
      </c>
      <c r="E30" s="117">
        <f t="shared" si="12"/>
        <v>102.55127563781892</v>
      </c>
      <c r="F30" s="117">
        <f t="shared" si="12"/>
        <v>138.58536585365852</v>
      </c>
      <c r="G30" s="201">
        <f t="shared" si="10"/>
        <v>107.00457585357267</v>
      </c>
      <c r="H30" s="201">
        <f t="shared" si="10"/>
        <v>76.64473684210526</v>
      </c>
      <c r="I30" s="201">
        <f t="shared" si="10"/>
        <v>102.10300429184549</v>
      </c>
      <c r="J30" s="201">
        <f t="shared" si="10"/>
        <v>105.04413619167718</v>
      </c>
      <c r="K30" s="201">
        <f t="shared" si="10"/>
        <v>99.239695878351341</v>
      </c>
    </row>
    <row r="31" spans="1:12" ht="18" customHeight="1">
      <c r="A31" s="167" t="s">
        <v>23</v>
      </c>
      <c r="B31" s="112">
        <v>107.62607626076262</v>
      </c>
      <c r="C31" s="112">
        <f>C19/B19*100</f>
        <v>113.25714285714285</v>
      </c>
      <c r="D31" s="112">
        <f t="shared" ref="D31:F31" si="13">D19/C19*100</f>
        <v>100.45408678102928</v>
      </c>
      <c r="E31" s="112">
        <f t="shared" si="13"/>
        <v>102.41084881968861</v>
      </c>
      <c r="F31" s="112">
        <f t="shared" si="13"/>
        <v>138.49926434526731</v>
      </c>
      <c r="G31" s="129">
        <f t="shared" ref="G31:K32" si="14">G19/F19*100</f>
        <v>106.83427762039661</v>
      </c>
      <c r="H31" s="129">
        <f t="shared" si="14"/>
        <v>76.731852833941005</v>
      </c>
      <c r="I31" s="129">
        <f t="shared" si="14"/>
        <v>101.4254859611231</v>
      </c>
      <c r="J31" s="129">
        <f t="shared" si="14"/>
        <v>105.1107325383305</v>
      </c>
      <c r="K31" s="129">
        <f t="shared" si="14"/>
        <v>99.189627228525126</v>
      </c>
    </row>
    <row r="32" spans="1:12" ht="18" customHeight="1">
      <c r="A32" s="167" t="s">
        <v>24</v>
      </c>
      <c r="B32" s="112">
        <v>220.00000000000003</v>
      </c>
      <c r="C32" s="112">
        <f>C20/B20*100</f>
        <v>81.818181818181827</v>
      </c>
      <c r="D32" s="112">
        <f t="shared" ref="D32:F32" si="15">D20/C20*100</f>
        <v>88.888888888888886</v>
      </c>
      <c r="E32" s="112">
        <f t="shared" si="15"/>
        <v>137.5</v>
      </c>
      <c r="F32" s="112">
        <f t="shared" si="15"/>
        <v>154.54545454545453</v>
      </c>
      <c r="G32" s="129">
        <f t="shared" si="14"/>
        <v>135.29411764705884</v>
      </c>
      <c r="H32" s="129">
        <f t="shared" si="14"/>
        <v>65.217391304347828</v>
      </c>
      <c r="I32" s="129">
        <f t="shared" si="14"/>
        <v>206.66666666666669</v>
      </c>
      <c r="J32" s="129">
        <f t="shared" si="14"/>
        <v>100</v>
      </c>
      <c r="K32" s="129">
        <f t="shared" si="14"/>
        <v>103.2258064516129</v>
      </c>
    </row>
    <row r="33" spans="1:12" ht="15.95" customHeight="1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</row>
  </sheetData>
  <mergeCells count="3">
    <mergeCell ref="B6:L6"/>
    <mergeCell ref="B22:L22"/>
    <mergeCell ref="B23:L23"/>
  </mergeCells>
  <phoneticPr fontId="131" type="noConversion"/>
  <pageMargins left="0.68" right="0.35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X102"/>
  <sheetViews>
    <sheetView workbookViewId="0">
      <selection activeCell="X10" sqref="X10"/>
    </sheetView>
  </sheetViews>
  <sheetFormatPr defaultRowHeight="15.95" customHeight="1"/>
  <cols>
    <col min="1" max="1" width="21.5703125" style="22" customWidth="1"/>
    <col min="2" max="2" width="9.7109375" style="22" hidden="1" customWidth="1"/>
    <col min="3" max="3" width="10.7109375" style="22" hidden="1" customWidth="1"/>
    <col min="4" max="4" width="14.7109375" style="22" hidden="1" customWidth="1"/>
    <col min="5" max="5" width="0.85546875" style="22" hidden="1" customWidth="1"/>
    <col min="6" max="6" width="9.7109375" style="22" hidden="1" customWidth="1"/>
    <col min="7" max="7" width="10.7109375" style="22" hidden="1" customWidth="1"/>
    <col min="8" max="8" width="14" style="22" hidden="1" customWidth="1"/>
    <col min="9" max="9" width="0.85546875" style="22" hidden="1" customWidth="1"/>
    <col min="10" max="10" width="9.7109375" style="22" hidden="1" customWidth="1"/>
    <col min="11" max="11" width="10.7109375" style="22" hidden="1" customWidth="1"/>
    <col min="12" max="12" width="14" style="22" hidden="1" customWidth="1"/>
    <col min="13" max="13" width="1.42578125" style="22" hidden="1" customWidth="1"/>
    <col min="14" max="14" width="9.7109375" style="22" hidden="1" customWidth="1"/>
    <col min="15" max="15" width="10.7109375" style="22" hidden="1" customWidth="1"/>
    <col min="16" max="16" width="14" style="22" hidden="1" customWidth="1"/>
    <col min="17" max="17" width="1.7109375" style="22" hidden="1" customWidth="1"/>
    <col min="18" max="18" width="9.140625" style="22"/>
    <col min="19" max="19" width="11.140625" style="22" customWidth="1"/>
    <col min="20" max="20" width="13.5703125" style="22" customWidth="1"/>
    <col min="21" max="21" width="1.85546875" style="22" customWidth="1"/>
    <col min="22" max="22" width="9.7109375" style="22" customWidth="1"/>
    <col min="23" max="23" width="11.85546875" style="22" customWidth="1"/>
    <col min="24" max="24" width="13" style="22" customWidth="1"/>
    <col min="25" max="16384" width="9.140625" style="22"/>
  </cols>
  <sheetData>
    <row r="1" spans="1:24" ht="20.100000000000001" customHeight="1">
      <c r="A1" s="13" t="s">
        <v>311</v>
      </c>
      <c r="B1" s="23"/>
      <c r="C1" s="23"/>
      <c r="D1" s="23"/>
      <c r="E1" s="23"/>
      <c r="F1" s="23"/>
      <c r="I1" s="23"/>
      <c r="J1" s="23"/>
      <c r="M1" s="23"/>
      <c r="N1" s="23"/>
    </row>
    <row r="2" spans="1:24" ht="20.100000000000001" customHeight="1">
      <c r="A2" s="88" t="s">
        <v>312</v>
      </c>
      <c r="B2" s="23"/>
      <c r="C2" s="23"/>
      <c r="D2" s="23"/>
      <c r="E2" s="23"/>
      <c r="F2" s="23"/>
      <c r="I2" s="23"/>
      <c r="J2" s="23"/>
      <c r="M2" s="23"/>
      <c r="N2" s="23"/>
    </row>
    <row r="3" spans="1:24" ht="20.100000000000001" customHeight="1">
      <c r="A3" s="23"/>
      <c r="B3" s="23"/>
      <c r="C3" s="23"/>
      <c r="D3" s="23"/>
      <c r="E3" s="23"/>
      <c r="F3" s="23"/>
      <c r="I3" s="23"/>
      <c r="J3" s="23"/>
      <c r="M3" s="23"/>
      <c r="N3" s="23"/>
    </row>
    <row r="4" spans="1:24" ht="20.100000000000001" customHeight="1">
      <c r="A4" s="24"/>
      <c r="B4" s="24"/>
      <c r="C4" s="24"/>
      <c r="D4" s="24"/>
      <c r="E4" s="24"/>
      <c r="F4" s="24"/>
      <c r="G4" s="24"/>
      <c r="H4" s="25"/>
      <c r="I4" s="24"/>
      <c r="J4" s="24"/>
      <c r="K4" s="24"/>
      <c r="L4" s="25"/>
      <c r="M4" s="24"/>
      <c r="N4" s="24"/>
      <c r="O4" s="41"/>
      <c r="P4" s="204"/>
      <c r="Q4" s="204"/>
      <c r="R4" s="24"/>
      <c r="S4" s="41"/>
      <c r="T4" s="204"/>
      <c r="U4" s="204"/>
      <c r="V4" s="24"/>
      <c r="W4" s="41"/>
      <c r="X4" s="204" t="s">
        <v>313</v>
      </c>
    </row>
    <row r="5" spans="1:24" ht="20.100000000000001" customHeight="1">
      <c r="B5" s="329" t="s">
        <v>226</v>
      </c>
      <c r="C5" s="329"/>
      <c r="D5" s="329"/>
      <c r="E5" s="20"/>
      <c r="F5" s="329" t="s">
        <v>232</v>
      </c>
      <c r="G5" s="329"/>
      <c r="H5" s="329"/>
      <c r="I5" s="20"/>
      <c r="J5" s="329" t="s">
        <v>236</v>
      </c>
      <c r="K5" s="329"/>
      <c r="L5" s="329"/>
      <c r="M5" s="20"/>
      <c r="N5" s="329" t="s">
        <v>241</v>
      </c>
      <c r="O5" s="329"/>
      <c r="P5" s="329"/>
      <c r="Q5" s="230"/>
      <c r="R5" s="329" t="s">
        <v>243</v>
      </c>
      <c r="S5" s="329"/>
      <c r="T5" s="329"/>
      <c r="U5" s="230"/>
      <c r="V5" s="329" t="s">
        <v>259</v>
      </c>
      <c r="W5" s="329"/>
      <c r="X5" s="329"/>
    </row>
    <row r="6" spans="1:24" ht="20.100000000000001" customHeight="1">
      <c r="B6" s="26" t="s">
        <v>26</v>
      </c>
      <c r="C6" s="330" t="s">
        <v>27</v>
      </c>
      <c r="D6" s="330"/>
      <c r="E6" s="26"/>
      <c r="F6" s="26" t="s">
        <v>26</v>
      </c>
      <c r="G6" s="330" t="s">
        <v>27</v>
      </c>
      <c r="H6" s="330"/>
      <c r="I6" s="26"/>
      <c r="J6" s="26" t="s">
        <v>26</v>
      </c>
      <c r="K6" s="330" t="s">
        <v>27</v>
      </c>
      <c r="L6" s="330"/>
      <c r="M6" s="26"/>
      <c r="N6" s="26" t="s">
        <v>26</v>
      </c>
      <c r="O6" s="330" t="s">
        <v>27</v>
      </c>
      <c r="P6" s="330"/>
      <c r="Q6" s="26"/>
      <c r="R6" s="26" t="s">
        <v>26</v>
      </c>
      <c r="S6" s="330" t="s">
        <v>27</v>
      </c>
      <c r="T6" s="330"/>
      <c r="U6" s="26"/>
      <c r="V6" s="26" t="s">
        <v>26</v>
      </c>
      <c r="W6" s="330" t="s">
        <v>27</v>
      </c>
      <c r="X6" s="330"/>
    </row>
    <row r="7" spans="1:24" ht="20.100000000000001" customHeight="1">
      <c r="B7" s="27" t="s">
        <v>28</v>
      </c>
      <c r="C7" s="26" t="s">
        <v>29</v>
      </c>
      <c r="D7" s="20" t="s">
        <v>30</v>
      </c>
      <c r="E7" s="26"/>
      <c r="F7" s="27" t="s">
        <v>28</v>
      </c>
      <c r="G7" s="26" t="s">
        <v>29</v>
      </c>
      <c r="H7" s="26" t="s">
        <v>30</v>
      </c>
      <c r="I7" s="26"/>
      <c r="J7" s="27" t="s">
        <v>28</v>
      </c>
      <c r="K7" s="26" t="s">
        <v>29</v>
      </c>
      <c r="L7" s="26" t="s">
        <v>30</v>
      </c>
      <c r="M7" s="26"/>
      <c r="N7" s="27" t="s">
        <v>28</v>
      </c>
      <c r="O7" s="26" t="s">
        <v>29</v>
      </c>
      <c r="P7" s="26" t="s">
        <v>30</v>
      </c>
      <c r="Q7" s="26"/>
      <c r="R7" s="27" t="s">
        <v>28</v>
      </c>
      <c r="S7" s="26" t="s">
        <v>29</v>
      </c>
      <c r="T7" s="26" t="s">
        <v>30</v>
      </c>
      <c r="U7" s="26"/>
      <c r="V7" s="27" t="s">
        <v>28</v>
      </c>
      <c r="W7" s="26" t="s">
        <v>29</v>
      </c>
      <c r="X7" s="26" t="s">
        <v>30</v>
      </c>
    </row>
    <row r="8" spans="1:24" ht="20.100000000000001" customHeight="1">
      <c r="B8" s="28"/>
      <c r="C8" s="29" t="s">
        <v>31</v>
      </c>
      <c r="D8" s="29" t="s">
        <v>32</v>
      </c>
      <c r="E8" s="28"/>
      <c r="F8" s="28"/>
      <c r="G8" s="29" t="s">
        <v>31</v>
      </c>
      <c r="H8" s="29" t="s">
        <v>32</v>
      </c>
      <c r="I8" s="28"/>
      <c r="J8" s="28"/>
      <c r="K8" s="29" t="s">
        <v>31</v>
      </c>
      <c r="L8" s="29" t="s">
        <v>32</v>
      </c>
      <c r="M8" s="28"/>
      <c r="N8" s="28"/>
      <c r="O8" s="29" t="s">
        <v>31</v>
      </c>
      <c r="P8" s="29" t="s">
        <v>32</v>
      </c>
      <c r="Q8" s="29"/>
      <c r="R8" s="28"/>
      <c r="S8" s="29" t="s">
        <v>31</v>
      </c>
      <c r="T8" s="29" t="s">
        <v>32</v>
      </c>
      <c r="U8" s="29"/>
      <c r="V8" s="28"/>
      <c r="W8" s="29" t="s">
        <v>31</v>
      </c>
      <c r="X8" s="29" t="s">
        <v>32</v>
      </c>
    </row>
    <row r="9" spans="1:24" ht="20.100000000000001" customHeight="1"/>
    <row r="10" spans="1:24" ht="20.100000000000001" customHeight="1">
      <c r="A10" s="30" t="s">
        <v>33</v>
      </c>
      <c r="B10" s="30">
        <f>SUM(B11:B20)</f>
        <v>176</v>
      </c>
      <c r="C10" s="30">
        <f>SUM(C11:C20)</f>
        <v>173</v>
      </c>
      <c r="D10" s="30">
        <f>SUM(D11:D20)</f>
        <v>3</v>
      </c>
      <c r="E10" s="30">
        <f t="shared" ref="E10:H10" si="0">SUM(E11:E20)</f>
        <v>0</v>
      </c>
      <c r="F10" s="30">
        <f t="shared" si="0"/>
        <v>176</v>
      </c>
      <c r="G10" s="30">
        <f t="shared" si="0"/>
        <v>173</v>
      </c>
      <c r="H10" s="30">
        <f t="shared" si="0"/>
        <v>3</v>
      </c>
      <c r="I10" s="30">
        <f t="shared" ref="I10:L10" si="1">SUM(I11:I20)</f>
        <v>0</v>
      </c>
      <c r="J10" s="30">
        <f t="shared" si="1"/>
        <v>177</v>
      </c>
      <c r="K10" s="30">
        <f t="shared" si="1"/>
        <v>174</v>
      </c>
      <c r="L10" s="30">
        <f t="shared" si="1"/>
        <v>3</v>
      </c>
      <c r="M10" s="30">
        <f t="shared" ref="M10:P10" si="2">SUM(M11:M20)</f>
        <v>0</v>
      </c>
      <c r="N10" s="207">
        <f>SUM(N11:N20)</f>
        <v>170</v>
      </c>
      <c r="O10" s="207">
        <f>SUM(O11:O20)</f>
        <v>167</v>
      </c>
      <c r="P10" s="207">
        <f t="shared" si="2"/>
        <v>3</v>
      </c>
      <c r="Q10" s="207"/>
      <c r="R10" s="207">
        <f>SUM(R11:R20)</f>
        <v>169</v>
      </c>
      <c r="S10" s="260">
        <f>SUM(S11:S20)</f>
        <v>166</v>
      </c>
      <c r="T10" s="207">
        <f t="shared" ref="T10" si="3">SUM(T11:T20)</f>
        <v>3</v>
      </c>
      <c r="U10" s="207"/>
      <c r="V10" s="207">
        <f>SUM(V11:V20)</f>
        <v>0</v>
      </c>
      <c r="W10" s="260">
        <f>SUM(W11:W20)</f>
        <v>0</v>
      </c>
      <c r="X10" s="207">
        <f t="shared" ref="X10" si="4">SUM(X11:X20)</f>
        <v>0</v>
      </c>
    </row>
    <row r="11" spans="1:24" ht="20.100000000000001" customHeight="1">
      <c r="A11" s="22" t="s">
        <v>215</v>
      </c>
      <c r="B11" s="22">
        <v>18</v>
      </c>
      <c r="C11" s="22">
        <v>16</v>
      </c>
      <c r="D11" s="22">
        <v>2</v>
      </c>
      <c r="F11" s="22">
        <v>18</v>
      </c>
      <c r="G11" s="22">
        <v>16</v>
      </c>
      <c r="H11" s="22">
        <v>2</v>
      </c>
      <c r="J11" s="22">
        <v>19</v>
      </c>
      <c r="K11" s="22">
        <v>17</v>
      </c>
      <c r="L11" s="22">
        <v>2</v>
      </c>
      <c r="N11" s="250">
        <v>27</v>
      </c>
      <c r="O11" s="250">
        <v>24</v>
      </c>
      <c r="P11" s="250">
        <v>3</v>
      </c>
      <c r="Q11" s="250"/>
      <c r="R11" s="250">
        <f>S11+T11</f>
        <v>26</v>
      </c>
      <c r="S11" s="261">
        <v>23</v>
      </c>
      <c r="T11" s="250">
        <v>3</v>
      </c>
      <c r="U11" s="250"/>
      <c r="V11" s="250"/>
      <c r="W11" s="261"/>
      <c r="X11" s="250"/>
    </row>
    <row r="12" spans="1:24" ht="20.100000000000001" customHeight="1">
      <c r="A12" s="22" t="s">
        <v>216</v>
      </c>
      <c r="B12" s="22">
        <v>6</v>
      </c>
      <c r="C12" s="22">
        <v>6</v>
      </c>
      <c r="F12" s="22">
        <v>6</v>
      </c>
      <c r="G12" s="22">
        <v>6</v>
      </c>
      <c r="J12" s="22">
        <v>6</v>
      </c>
      <c r="K12" s="22">
        <v>6</v>
      </c>
      <c r="N12" s="250">
        <v>5</v>
      </c>
      <c r="O12" s="250">
        <v>5</v>
      </c>
      <c r="P12" s="250"/>
      <c r="Q12" s="250"/>
      <c r="R12" s="250">
        <v>5</v>
      </c>
      <c r="S12" s="261">
        <v>5</v>
      </c>
      <c r="T12" s="250"/>
      <c r="U12" s="250"/>
      <c r="V12" s="250"/>
      <c r="W12" s="261"/>
      <c r="X12" s="250"/>
    </row>
    <row r="13" spans="1:24" ht="20.100000000000001" customHeight="1">
      <c r="A13" s="22" t="s">
        <v>217</v>
      </c>
      <c r="B13" s="22">
        <v>12</v>
      </c>
      <c r="C13" s="22">
        <v>12</v>
      </c>
      <c r="F13" s="22">
        <v>12</v>
      </c>
      <c r="G13" s="22">
        <v>12</v>
      </c>
      <c r="J13" s="22">
        <v>12</v>
      </c>
      <c r="K13" s="22">
        <v>12</v>
      </c>
      <c r="N13" s="250">
        <v>12</v>
      </c>
      <c r="O13" s="250">
        <v>12</v>
      </c>
      <c r="P13" s="250"/>
      <c r="Q13" s="250"/>
      <c r="R13" s="250">
        <v>12</v>
      </c>
      <c r="S13" s="261">
        <v>12</v>
      </c>
      <c r="T13" s="250"/>
      <c r="U13" s="250"/>
      <c r="V13" s="250"/>
      <c r="W13" s="261"/>
      <c r="X13" s="250"/>
    </row>
    <row r="14" spans="1:24" ht="20.100000000000001" customHeight="1">
      <c r="A14" s="22" t="s">
        <v>218</v>
      </c>
      <c r="B14" s="22">
        <v>16</v>
      </c>
      <c r="C14" s="22">
        <v>16</v>
      </c>
      <c r="F14" s="22">
        <v>16</v>
      </c>
      <c r="G14" s="22">
        <v>16</v>
      </c>
      <c r="J14" s="22">
        <v>16</v>
      </c>
      <c r="K14" s="22">
        <v>16</v>
      </c>
      <c r="N14" s="250">
        <v>15</v>
      </c>
      <c r="O14" s="250">
        <v>15</v>
      </c>
      <c r="P14" s="250"/>
      <c r="Q14" s="250"/>
      <c r="R14" s="250">
        <v>15</v>
      </c>
      <c r="S14" s="261">
        <v>15</v>
      </c>
      <c r="T14" s="250"/>
      <c r="U14" s="250"/>
      <c r="V14" s="250"/>
      <c r="W14" s="261"/>
      <c r="X14" s="250"/>
    </row>
    <row r="15" spans="1:24" ht="20.100000000000001" customHeight="1">
      <c r="A15" s="22" t="s">
        <v>219</v>
      </c>
      <c r="B15" s="22">
        <v>15</v>
      </c>
      <c r="C15" s="22">
        <v>15</v>
      </c>
      <c r="F15" s="22">
        <v>15</v>
      </c>
      <c r="G15" s="22">
        <v>15</v>
      </c>
      <c r="J15" s="22">
        <v>15</v>
      </c>
      <c r="K15" s="22">
        <v>15</v>
      </c>
      <c r="N15" s="250">
        <v>14</v>
      </c>
      <c r="O15" s="250">
        <v>14</v>
      </c>
      <c r="P15" s="250"/>
      <c r="Q15" s="250"/>
      <c r="R15" s="250">
        <v>14</v>
      </c>
      <c r="S15" s="261">
        <v>14</v>
      </c>
      <c r="T15" s="250"/>
      <c r="U15" s="250"/>
      <c r="V15" s="250"/>
      <c r="W15" s="261"/>
      <c r="X15" s="250"/>
    </row>
    <row r="16" spans="1:24" ht="20.100000000000001" customHeight="1">
      <c r="A16" s="22" t="s">
        <v>220</v>
      </c>
      <c r="B16" s="22">
        <v>26</v>
      </c>
      <c r="C16" s="22">
        <v>26</v>
      </c>
      <c r="F16" s="22">
        <v>26</v>
      </c>
      <c r="G16" s="22">
        <v>26</v>
      </c>
      <c r="J16" s="22">
        <v>26</v>
      </c>
      <c r="K16" s="22">
        <v>26</v>
      </c>
      <c r="N16" s="250">
        <v>24</v>
      </c>
      <c r="O16" s="250">
        <v>24</v>
      </c>
      <c r="P16" s="250"/>
      <c r="Q16" s="250"/>
      <c r="R16" s="250">
        <v>24</v>
      </c>
      <c r="S16" s="261">
        <v>24</v>
      </c>
      <c r="T16" s="250"/>
      <c r="U16" s="250"/>
      <c r="V16" s="250"/>
      <c r="W16" s="261"/>
      <c r="X16" s="250"/>
    </row>
    <row r="17" spans="1:24" ht="20.100000000000001" customHeight="1">
      <c r="A17" s="22" t="s">
        <v>221</v>
      </c>
      <c r="B17" s="22">
        <v>36</v>
      </c>
      <c r="C17" s="22">
        <v>35</v>
      </c>
      <c r="D17" s="22">
        <v>1</v>
      </c>
      <c r="F17" s="22">
        <v>36</v>
      </c>
      <c r="G17" s="22">
        <v>35</v>
      </c>
      <c r="H17" s="22">
        <v>1</v>
      </c>
      <c r="J17" s="22">
        <v>36</v>
      </c>
      <c r="K17" s="22">
        <v>35</v>
      </c>
      <c r="L17" s="22">
        <v>1</v>
      </c>
      <c r="N17" s="250">
        <v>26</v>
      </c>
      <c r="O17" s="250">
        <v>26</v>
      </c>
      <c r="P17" s="250"/>
      <c r="Q17" s="250"/>
      <c r="R17" s="250">
        <v>26</v>
      </c>
      <c r="S17" s="261">
        <v>26</v>
      </c>
      <c r="T17" s="250"/>
      <c r="U17" s="250"/>
      <c r="V17" s="250"/>
      <c r="W17" s="261"/>
      <c r="X17" s="250"/>
    </row>
    <row r="18" spans="1:24" ht="20.100000000000001" customHeight="1">
      <c r="A18" s="22" t="s">
        <v>222</v>
      </c>
      <c r="B18" s="22">
        <v>19</v>
      </c>
      <c r="C18" s="22">
        <v>19</v>
      </c>
      <c r="F18" s="22">
        <v>19</v>
      </c>
      <c r="G18" s="22">
        <v>19</v>
      </c>
      <c r="J18" s="22">
        <v>19</v>
      </c>
      <c r="K18" s="22">
        <v>19</v>
      </c>
      <c r="N18" s="250">
        <v>19</v>
      </c>
      <c r="O18" s="250">
        <v>19</v>
      </c>
      <c r="P18" s="250"/>
      <c r="Q18" s="250"/>
      <c r="R18" s="250">
        <v>19</v>
      </c>
      <c r="S18" s="261">
        <v>19</v>
      </c>
      <c r="T18" s="250"/>
      <c r="U18" s="250"/>
      <c r="V18" s="250"/>
      <c r="W18" s="261"/>
      <c r="X18" s="250"/>
    </row>
    <row r="19" spans="1:24" ht="20.100000000000001" customHeight="1">
      <c r="A19" s="22" t="s">
        <v>223</v>
      </c>
      <c r="B19" s="22">
        <v>13</v>
      </c>
      <c r="C19" s="22">
        <v>13</v>
      </c>
      <c r="F19" s="22">
        <v>13</v>
      </c>
      <c r="G19" s="22">
        <v>13</v>
      </c>
      <c r="J19" s="22">
        <v>13</v>
      </c>
      <c r="K19" s="22">
        <v>13</v>
      </c>
      <c r="N19" s="250">
        <v>13</v>
      </c>
      <c r="O19" s="250">
        <v>13</v>
      </c>
      <c r="P19" s="250"/>
      <c r="Q19" s="250"/>
      <c r="R19" s="250">
        <v>13</v>
      </c>
      <c r="S19" s="261">
        <v>13</v>
      </c>
      <c r="T19" s="250"/>
      <c r="U19" s="250"/>
      <c r="V19" s="250"/>
      <c r="W19" s="261"/>
      <c r="X19" s="250"/>
    </row>
    <row r="20" spans="1:24" ht="20.100000000000001" customHeight="1">
      <c r="A20" s="22" t="s">
        <v>224</v>
      </c>
      <c r="B20" s="22">
        <v>15</v>
      </c>
      <c r="C20" s="22">
        <v>15</v>
      </c>
      <c r="F20" s="22">
        <v>15</v>
      </c>
      <c r="G20" s="22">
        <v>15</v>
      </c>
      <c r="J20" s="22">
        <v>15</v>
      </c>
      <c r="K20" s="22">
        <v>15</v>
      </c>
      <c r="N20" s="250">
        <v>15</v>
      </c>
      <c r="O20" s="250">
        <v>15</v>
      </c>
      <c r="P20" s="250"/>
      <c r="Q20" s="250"/>
      <c r="R20" s="250">
        <v>15</v>
      </c>
      <c r="S20" s="261">
        <v>15</v>
      </c>
      <c r="T20" s="250"/>
      <c r="U20" s="250"/>
      <c r="V20" s="250"/>
      <c r="W20" s="261"/>
      <c r="X20" s="250"/>
    </row>
    <row r="21" spans="1:24" ht="20.100000000000001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2"/>
      <c r="O21" s="252"/>
      <c r="P21" s="252"/>
      <c r="Q21" s="252"/>
      <c r="R21" s="252"/>
      <c r="S21" s="262"/>
      <c r="T21" s="252"/>
      <c r="U21" s="252"/>
      <c r="V21" s="252"/>
      <c r="W21" s="262"/>
      <c r="X21" s="252"/>
    </row>
    <row r="22" spans="1:24" ht="20.100000000000001" customHeight="1"/>
    <row r="23" spans="1:24" ht="20.100000000000001" customHeight="1"/>
    <row r="24" spans="1:24" ht="20.100000000000001" customHeight="1"/>
    <row r="25" spans="1:24" ht="20.100000000000001" customHeight="1"/>
    <row r="26" spans="1:24" ht="20.100000000000001" customHeight="1"/>
    <row r="27" spans="1:24" ht="20.100000000000001" customHeight="1"/>
    <row r="28" spans="1:24" ht="20.100000000000001" customHeight="1"/>
    <row r="29" spans="1:24" ht="20.100000000000001" customHeight="1"/>
    <row r="30" spans="1:24" ht="20.100000000000001" customHeight="1"/>
    <row r="31" spans="1:24" ht="20.100000000000001" customHeight="1"/>
    <row r="32" spans="1:2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12">
    <mergeCell ref="B5:D5"/>
    <mergeCell ref="F5:H5"/>
    <mergeCell ref="C6:D6"/>
    <mergeCell ref="G6:H6"/>
    <mergeCell ref="J5:L5"/>
    <mergeCell ref="K6:L6"/>
    <mergeCell ref="V5:X5"/>
    <mergeCell ref="W6:X6"/>
    <mergeCell ref="R5:T5"/>
    <mergeCell ref="S6:T6"/>
    <mergeCell ref="N5:P5"/>
    <mergeCell ref="O6:P6"/>
  </mergeCells>
  <pageMargins left="0.74803149606299213" right="0.44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AA102"/>
  <sheetViews>
    <sheetView workbookViewId="0">
      <selection activeCell="W12" sqref="W12"/>
    </sheetView>
  </sheetViews>
  <sheetFormatPr defaultRowHeight="12.75"/>
  <cols>
    <col min="1" max="1" width="23.7109375" customWidth="1"/>
    <col min="2" max="2" width="9.7109375" hidden="1" customWidth="1"/>
    <col min="3" max="3" width="10.7109375" hidden="1" customWidth="1"/>
    <col min="4" max="4" width="14.7109375" hidden="1" customWidth="1"/>
    <col min="5" max="5" width="0.85546875" hidden="1" customWidth="1"/>
    <col min="6" max="6" width="9.140625" hidden="1" customWidth="1"/>
    <col min="7" max="7" width="10.7109375" hidden="1" customWidth="1"/>
    <col min="8" max="8" width="14.7109375" hidden="1" customWidth="1"/>
    <col min="9" max="9" width="0.85546875" hidden="1" customWidth="1"/>
    <col min="10" max="10" width="9.140625" hidden="1" customWidth="1"/>
    <col min="11" max="11" width="10.7109375" hidden="1" customWidth="1"/>
    <col min="12" max="12" width="14.7109375" hidden="1" customWidth="1"/>
    <col min="13" max="13" width="0.85546875" hidden="1" customWidth="1"/>
    <col min="14" max="14" width="9.140625" hidden="1" customWidth="1"/>
    <col min="15" max="15" width="10.7109375" hidden="1" customWidth="1"/>
    <col min="16" max="16" width="14.28515625" hidden="1" customWidth="1"/>
    <col min="17" max="17" width="1.28515625" hidden="1" customWidth="1"/>
    <col min="19" max="19" width="10.7109375" customWidth="1"/>
    <col min="20" max="20" width="14.5703125" customWidth="1"/>
    <col min="21" max="21" width="1.5703125" customWidth="1"/>
    <col min="24" max="24" width="13.85546875" customWidth="1"/>
  </cols>
  <sheetData>
    <row r="1" spans="1:27" ht="20.100000000000001" customHeight="1">
      <c r="A1" s="13" t="s">
        <v>314</v>
      </c>
      <c r="B1" s="23"/>
      <c r="C1" s="23"/>
      <c r="D1" s="23"/>
      <c r="E1" s="23"/>
      <c r="F1" s="23"/>
      <c r="G1" s="22"/>
      <c r="H1" s="22"/>
      <c r="I1" s="23"/>
      <c r="J1" s="23"/>
      <c r="K1" s="22"/>
      <c r="L1" s="22"/>
      <c r="M1" s="23"/>
      <c r="N1" s="23"/>
      <c r="O1" s="22"/>
      <c r="P1" s="22"/>
      <c r="Q1" s="22"/>
    </row>
    <row r="2" spans="1:27" ht="20.100000000000001" customHeight="1">
      <c r="A2" s="88" t="s">
        <v>315</v>
      </c>
      <c r="B2" s="23"/>
      <c r="C2" s="23"/>
      <c r="D2" s="23"/>
      <c r="E2" s="23"/>
      <c r="F2" s="23"/>
      <c r="G2" s="22"/>
      <c r="H2" s="22"/>
      <c r="I2" s="23"/>
      <c r="J2" s="23"/>
      <c r="K2" s="22"/>
      <c r="L2" s="22"/>
      <c r="M2" s="23"/>
      <c r="N2" s="23"/>
      <c r="O2" s="22"/>
      <c r="P2" s="22"/>
      <c r="Q2" s="22"/>
    </row>
    <row r="3" spans="1:27" ht="20.100000000000001" customHeight="1">
      <c r="A3" s="59"/>
      <c r="B3" s="23"/>
      <c r="C3" s="23"/>
      <c r="D3" s="23"/>
      <c r="E3" s="23"/>
      <c r="F3" s="23"/>
      <c r="G3" s="22"/>
      <c r="H3" s="22"/>
      <c r="I3" s="23"/>
      <c r="J3" s="23"/>
      <c r="K3" s="22"/>
      <c r="L3" s="22"/>
      <c r="M3" s="23"/>
      <c r="N3" s="23"/>
      <c r="O3" s="22"/>
      <c r="P3" s="22"/>
      <c r="Q3" s="22"/>
    </row>
    <row r="4" spans="1:27" ht="20.100000000000001" customHeight="1">
      <c r="A4" s="24"/>
      <c r="B4" s="24"/>
      <c r="C4" s="24"/>
      <c r="D4" s="24"/>
      <c r="E4" s="24"/>
      <c r="F4" s="24"/>
      <c r="G4" s="24"/>
      <c r="H4" s="25"/>
      <c r="I4" s="24"/>
      <c r="J4" s="24"/>
      <c r="K4" s="24"/>
      <c r="L4" s="25"/>
      <c r="M4" s="24"/>
      <c r="N4" s="24"/>
      <c r="O4" s="24"/>
      <c r="P4" s="204"/>
      <c r="Q4" s="204"/>
      <c r="R4" s="24"/>
      <c r="S4" s="24"/>
      <c r="T4" s="204"/>
      <c r="V4" s="24"/>
      <c r="W4" s="24"/>
      <c r="X4" s="204" t="s">
        <v>316</v>
      </c>
    </row>
    <row r="5" spans="1:27" ht="20.100000000000001" customHeight="1">
      <c r="A5" s="22"/>
      <c r="B5" s="329" t="s">
        <v>226</v>
      </c>
      <c r="C5" s="329"/>
      <c r="D5" s="329"/>
      <c r="E5" s="20"/>
      <c r="F5" s="329" t="s">
        <v>232</v>
      </c>
      <c r="G5" s="329"/>
      <c r="H5" s="329"/>
      <c r="I5" s="20"/>
      <c r="J5" s="329" t="s">
        <v>236</v>
      </c>
      <c r="K5" s="329"/>
      <c r="L5" s="329"/>
      <c r="M5" s="20"/>
      <c r="N5" s="329" t="s">
        <v>241</v>
      </c>
      <c r="O5" s="329"/>
      <c r="P5" s="329"/>
      <c r="Q5" s="230"/>
      <c r="R5" s="329" t="s">
        <v>243</v>
      </c>
      <c r="S5" s="329"/>
      <c r="T5" s="329"/>
      <c r="V5" s="329" t="s">
        <v>259</v>
      </c>
      <c r="W5" s="329"/>
      <c r="X5" s="329"/>
    </row>
    <row r="6" spans="1:27" ht="20.100000000000001" customHeight="1">
      <c r="A6" s="22"/>
      <c r="B6" s="26" t="s">
        <v>26</v>
      </c>
      <c r="C6" s="330" t="s">
        <v>27</v>
      </c>
      <c r="D6" s="330"/>
      <c r="E6" s="26"/>
      <c r="F6" s="26" t="s">
        <v>26</v>
      </c>
      <c r="G6" s="330" t="s">
        <v>27</v>
      </c>
      <c r="H6" s="330"/>
      <c r="I6" s="26"/>
      <c r="J6" s="26" t="s">
        <v>26</v>
      </c>
      <c r="K6" s="330" t="s">
        <v>27</v>
      </c>
      <c r="L6" s="330"/>
      <c r="M6" s="26"/>
      <c r="N6" s="26" t="s">
        <v>26</v>
      </c>
      <c r="O6" s="330" t="s">
        <v>27</v>
      </c>
      <c r="P6" s="330"/>
      <c r="Q6" s="26"/>
      <c r="R6" s="26" t="s">
        <v>26</v>
      </c>
      <c r="S6" s="330" t="s">
        <v>27</v>
      </c>
      <c r="T6" s="330"/>
      <c r="V6" s="26" t="s">
        <v>26</v>
      </c>
      <c r="W6" s="330" t="s">
        <v>27</v>
      </c>
      <c r="X6" s="330"/>
    </row>
    <row r="7" spans="1:27" ht="20.100000000000001" customHeight="1">
      <c r="A7" s="22"/>
      <c r="B7" s="27" t="s">
        <v>28</v>
      </c>
      <c r="C7" s="26" t="s">
        <v>29</v>
      </c>
      <c r="D7" s="20" t="s">
        <v>30</v>
      </c>
      <c r="E7" s="26"/>
      <c r="F7" s="27" t="s">
        <v>28</v>
      </c>
      <c r="G7" s="26" t="s">
        <v>29</v>
      </c>
      <c r="H7" s="26" t="s">
        <v>30</v>
      </c>
      <c r="I7" s="26"/>
      <c r="J7" s="27" t="s">
        <v>28</v>
      </c>
      <c r="K7" s="26" t="s">
        <v>29</v>
      </c>
      <c r="L7" s="26" t="s">
        <v>30</v>
      </c>
      <c r="M7" s="26"/>
      <c r="N7" s="27" t="s">
        <v>28</v>
      </c>
      <c r="O7" s="26" t="s">
        <v>29</v>
      </c>
      <c r="P7" s="26" t="s">
        <v>30</v>
      </c>
      <c r="Q7" s="26"/>
      <c r="R7" s="27" t="s">
        <v>28</v>
      </c>
      <c r="S7" s="26" t="s">
        <v>29</v>
      </c>
      <c r="T7" s="26" t="s">
        <v>30</v>
      </c>
      <c r="V7" s="27" t="s">
        <v>28</v>
      </c>
      <c r="W7" s="26" t="s">
        <v>29</v>
      </c>
      <c r="X7" s="26" t="s">
        <v>30</v>
      </c>
    </row>
    <row r="8" spans="1:27" ht="20.100000000000001" customHeight="1">
      <c r="A8" s="22"/>
      <c r="B8" s="28"/>
      <c r="C8" s="29" t="s">
        <v>31</v>
      </c>
      <c r="D8" s="29" t="s">
        <v>32</v>
      </c>
      <c r="E8" s="28"/>
      <c r="F8" s="28"/>
      <c r="G8" s="29" t="s">
        <v>31</v>
      </c>
      <c r="H8" s="29" t="s">
        <v>32</v>
      </c>
      <c r="I8" s="28"/>
      <c r="J8" s="28"/>
      <c r="K8" s="29" t="s">
        <v>31</v>
      </c>
      <c r="L8" s="29" t="s">
        <v>32</v>
      </c>
      <c r="M8" s="28"/>
      <c r="N8" s="28"/>
      <c r="O8" s="29" t="s">
        <v>31</v>
      </c>
      <c r="P8" s="29" t="s">
        <v>32</v>
      </c>
      <c r="Q8" s="29"/>
      <c r="R8" s="28"/>
      <c r="S8" s="29" t="s">
        <v>31</v>
      </c>
      <c r="T8" s="29" t="s">
        <v>32</v>
      </c>
      <c r="V8" s="28"/>
      <c r="W8" s="29" t="s">
        <v>31</v>
      </c>
      <c r="X8" s="29" t="s">
        <v>32</v>
      </c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V9" s="22"/>
      <c r="W9" s="22"/>
      <c r="X9" s="22"/>
    </row>
    <row r="10" spans="1:27" ht="20.100000000000001" customHeight="1">
      <c r="A10" s="30" t="s">
        <v>33</v>
      </c>
      <c r="B10" s="106">
        <f>SUM(B11:B20)</f>
        <v>2400</v>
      </c>
      <c r="C10" s="106">
        <f>SUM(C11:C20)</f>
        <v>2379</v>
      </c>
      <c r="D10" s="106">
        <f>SUM(D11:D20)</f>
        <v>21</v>
      </c>
      <c r="E10" s="106">
        <f t="shared" ref="E10:H10" si="0">SUM(E11:E20)</f>
        <v>0</v>
      </c>
      <c r="F10" s="106">
        <f t="shared" si="0"/>
        <v>2320</v>
      </c>
      <c r="G10" s="106">
        <f t="shared" si="0"/>
        <v>2305</v>
      </c>
      <c r="H10" s="106">
        <f t="shared" si="0"/>
        <v>15</v>
      </c>
      <c r="I10" s="106">
        <f t="shared" ref="I10:L10" si="1">SUM(I11:I20)</f>
        <v>0</v>
      </c>
      <c r="J10" s="106">
        <f>SUM(J11:J20)</f>
        <v>2394</v>
      </c>
      <c r="K10" s="106">
        <f>SUM(K11:K20)</f>
        <v>2364</v>
      </c>
      <c r="L10" s="106">
        <f t="shared" si="1"/>
        <v>30</v>
      </c>
      <c r="M10" s="106">
        <f t="shared" ref="M10:P10" si="2">SUM(M11:M20)</f>
        <v>0</v>
      </c>
      <c r="N10" s="253">
        <f t="shared" si="2"/>
        <v>2484</v>
      </c>
      <c r="O10" s="253">
        <f>SUM(O11:O20)</f>
        <v>2453</v>
      </c>
      <c r="P10" s="253">
        <f t="shared" si="2"/>
        <v>31</v>
      </c>
      <c r="Q10" s="253"/>
      <c r="R10" s="253">
        <f>SUM(S10:T10)</f>
        <v>2480</v>
      </c>
      <c r="S10" s="253">
        <f>SUM(S11:S20)</f>
        <v>2451</v>
      </c>
      <c r="T10" s="253">
        <f t="shared" ref="T10" si="3">SUM(T11:T20)</f>
        <v>29</v>
      </c>
      <c r="V10" s="253">
        <f>SUM(W10:X10)</f>
        <v>0</v>
      </c>
      <c r="W10" s="253">
        <f>SUM(W11:W20)</f>
        <v>0</v>
      </c>
      <c r="X10" s="253">
        <f t="shared" ref="X10" si="4">SUM(X11:X20)</f>
        <v>0</v>
      </c>
    </row>
    <row r="11" spans="1:27" ht="20.100000000000001" customHeight="1">
      <c r="A11" s="22" t="s">
        <v>215</v>
      </c>
      <c r="B11" s="104">
        <v>163</v>
      </c>
      <c r="C11" s="104">
        <v>146</v>
      </c>
      <c r="D11" s="104">
        <v>17</v>
      </c>
      <c r="E11" s="22"/>
      <c r="F11" s="104">
        <v>162</v>
      </c>
      <c r="G11" s="104">
        <v>151</v>
      </c>
      <c r="H11" s="104">
        <v>11</v>
      </c>
      <c r="I11" s="22"/>
      <c r="J11" s="104">
        <v>172</v>
      </c>
      <c r="K11" s="104">
        <v>146</v>
      </c>
      <c r="L11" s="104">
        <v>26</v>
      </c>
      <c r="M11" s="22"/>
      <c r="N11" s="251">
        <v>264</v>
      </c>
      <c r="O11" s="251">
        <v>233</v>
      </c>
      <c r="P11" s="251">
        <v>31</v>
      </c>
      <c r="Q11" s="251"/>
      <c r="R11" s="251">
        <f t="shared" ref="R11:R20" si="5">SUM(S11:T11)</f>
        <v>263</v>
      </c>
      <c r="S11" s="251">
        <v>234</v>
      </c>
      <c r="T11" s="251">
        <v>29</v>
      </c>
      <c r="V11" s="251"/>
      <c r="W11" s="251"/>
      <c r="X11" s="251"/>
    </row>
    <row r="12" spans="1:27" ht="20.100000000000001" customHeight="1">
      <c r="A12" s="22" t="s">
        <v>216</v>
      </c>
      <c r="B12" s="104">
        <v>50</v>
      </c>
      <c r="C12" s="104">
        <v>50</v>
      </c>
      <c r="D12" s="104"/>
      <c r="E12" s="22"/>
      <c r="F12" s="104">
        <v>45</v>
      </c>
      <c r="G12" s="104">
        <v>45</v>
      </c>
      <c r="H12" s="104"/>
      <c r="I12" s="22"/>
      <c r="J12" s="104">
        <v>44</v>
      </c>
      <c r="K12" s="104">
        <v>44</v>
      </c>
      <c r="L12" s="104"/>
      <c r="M12" s="22"/>
      <c r="N12" s="251">
        <v>42</v>
      </c>
      <c r="O12" s="251">
        <v>42</v>
      </c>
      <c r="P12" s="251"/>
      <c r="Q12" s="251"/>
      <c r="R12" s="251">
        <f t="shared" si="5"/>
        <v>42</v>
      </c>
      <c r="S12" s="251">
        <v>42</v>
      </c>
      <c r="T12" s="251"/>
      <c r="V12" s="251"/>
      <c r="W12" s="251"/>
      <c r="X12" s="251"/>
    </row>
    <row r="13" spans="1:27" ht="20.100000000000001" customHeight="1">
      <c r="A13" s="22" t="s">
        <v>217</v>
      </c>
      <c r="B13" s="104">
        <v>211</v>
      </c>
      <c r="C13" s="104">
        <v>211</v>
      </c>
      <c r="D13" s="104"/>
      <c r="E13" s="22"/>
      <c r="F13" s="104">
        <v>163</v>
      </c>
      <c r="G13" s="104">
        <v>163</v>
      </c>
      <c r="H13" s="104"/>
      <c r="I13" s="22"/>
      <c r="J13" s="104">
        <v>170</v>
      </c>
      <c r="K13" s="104">
        <v>170</v>
      </c>
      <c r="L13" s="104"/>
      <c r="M13" s="22"/>
      <c r="N13" s="251">
        <v>224</v>
      </c>
      <c r="O13" s="251">
        <v>224</v>
      </c>
      <c r="P13" s="251"/>
      <c r="Q13" s="251"/>
      <c r="R13" s="251">
        <f t="shared" si="5"/>
        <v>231</v>
      </c>
      <c r="S13" s="251">
        <v>231</v>
      </c>
      <c r="T13" s="251"/>
      <c r="V13" s="251"/>
      <c r="W13" s="251"/>
      <c r="X13" s="251"/>
    </row>
    <row r="14" spans="1:27" ht="20.100000000000001" customHeight="1">
      <c r="A14" s="22" t="s">
        <v>218</v>
      </c>
      <c r="B14" s="104">
        <v>273</v>
      </c>
      <c r="C14" s="104">
        <v>273</v>
      </c>
      <c r="D14" s="104"/>
      <c r="E14" s="22"/>
      <c r="F14" s="104">
        <v>282</v>
      </c>
      <c r="G14" s="104">
        <v>282</v>
      </c>
      <c r="H14" s="104"/>
      <c r="I14" s="22"/>
      <c r="J14" s="104">
        <v>290</v>
      </c>
      <c r="K14" s="104">
        <v>290</v>
      </c>
      <c r="L14" s="104"/>
      <c r="M14" s="22"/>
      <c r="N14" s="251">
        <v>297</v>
      </c>
      <c r="O14" s="251">
        <v>297</v>
      </c>
      <c r="P14" s="251"/>
      <c r="Q14" s="251"/>
      <c r="R14" s="251">
        <f t="shared" si="5"/>
        <v>300</v>
      </c>
      <c r="S14" s="251">
        <v>300</v>
      </c>
      <c r="T14" s="251"/>
      <c r="V14" s="251"/>
      <c r="W14" s="251"/>
      <c r="X14" s="251"/>
      <c r="AA14" s="233"/>
    </row>
    <row r="15" spans="1:27" ht="20.100000000000001" customHeight="1">
      <c r="A15" s="22" t="s">
        <v>219</v>
      </c>
      <c r="B15" s="104">
        <v>250</v>
      </c>
      <c r="C15" s="104">
        <v>250</v>
      </c>
      <c r="D15" s="104"/>
      <c r="E15" s="22"/>
      <c r="F15" s="104">
        <v>205</v>
      </c>
      <c r="G15" s="104">
        <v>205</v>
      </c>
      <c r="H15" s="104"/>
      <c r="I15" s="22"/>
      <c r="J15" s="104">
        <v>229</v>
      </c>
      <c r="K15" s="104">
        <v>229</v>
      </c>
      <c r="L15" s="104"/>
      <c r="M15" s="22"/>
      <c r="N15" s="251">
        <v>228</v>
      </c>
      <c r="O15" s="251">
        <v>228</v>
      </c>
      <c r="P15" s="251"/>
      <c r="Q15" s="251"/>
      <c r="R15" s="251">
        <f t="shared" si="5"/>
        <v>230</v>
      </c>
      <c r="S15" s="251">
        <v>230</v>
      </c>
      <c r="T15" s="251"/>
      <c r="V15" s="251"/>
      <c r="W15" s="251"/>
      <c r="X15" s="251"/>
    </row>
    <row r="16" spans="1:27" ht="20.100000000000001" customHeight="1">
      <c r="A16" s="22" t="s">
        <v>220</v>
      </c>
      <c r="B16" s="104">
        <v>304</v>
      </c>
      <c r="C16" s="104">
        <v>304</v>
      </c>
      <c r="D16" s="104"/>
      <c r="F16" s="104">
        <v>314</v>
      </c>
      <c r="G16" s="104">
        <v>314</v>
      </c>
      <c r="H16" s="104"/>
      <c r="J16" s="104">
        <v>316</v>
      </c>
      <c r="K16" s="104">
        <v>316</v>
      </c>
      <c r="L16" s="104"/>
      <c r="N16" s="251">
        <v>312</v>
      </c>
      <c r="O16" s="251">
        <v>312</v>
      </c>
      <c r="P16" s="251"/>
      <c r="Q16" s="251"/>
      <c r="R16" s="251">
        <f t="shared" si="5"/>
        <v>305</v>
      </c>
      <c r="S16" s="251">
        <v>305</v>
      </c>
      <c r="T16" s="251"/>
      <c r="V16" s="251"/>
      <c r="W16" s="251"/>
      <c r="X16" s="251"/>
    </row>
    <row r="17" spans="1:27" ht="20.100000000000001" customHeight="1">
      <c r="A17" s="22" t="s">
        <v>221</v>
      </c>
      <c r="B17" s="104">
        <v>398</v>
      </c>
      <c r="C17" s="104">
        <v>394</v>
      </c>
      <c r="D17" s="104">
        <v>4</v>
      </c>
      <c r="F17" s="104">
        <v>396</v>
      </c>
      <c r="G17" s="104">
        <v>392</v>
      </c>
      <c r="H17" s="104">
        <v>4</v>
      </c>
      <c r="J17" s="104">
        <v>398</v>
      </c>
      <c r="K17" s="104">
        <v>394</v>
      </c>
      <c r="L17" s="104">
        <v>4</v>
      </c>
      <c r="N17" s="251">
        <v>309</v>
      </c>
      <c r="O17" s="251">
        <v>309</v>
      </c>
      <c r="P17" s="251"/>
      <c r="Q17" s="251"/>
      <c r="R17" s="251">
        <f t="shared" si="5"/>
        <v>305</v>
      </c>
      <c r="S17" s="251">
        <v>305</v>
      </c>
      <c r="T17" s="251"/>
      <c r="V17" s="251"/>
      <c r="W17" s="251"/>
      <c r="X17" s="251"/>
      <c r="AA17" s="233"/>
    </row>
    <row r="18" spans="1:27" ht="20.100000000000001" customHeight="1">
      <c r="A18" s="22" t="s">
        <v>222</v>
      </c>
      <c r="B18" s="104">
        <v>252</v>
      </c>
      <c r="C18" s="104">
        <v>252</v>
      </c>
      <c r="D18" s="104"/>
      <c r="F18" s="104">
        <v>283</v>
      </c>
      <c r="G18" s="104">
        <v>283</v>
      </c>
      <c r="H18" s="104"/>
      <c r="J18" s="104">
        <v>297</v>
      </c>
      <c r="K18" s="104">
        <v>297</v>
      </c>
      <c r="L18" s="104"/>
      <c r="N18" s="251">
        <v>321</v>
      </c>
      <c r="O18" s="251">
        <v>321</v>
      </c>
      <c r="P18" s="251"/>
      <c r="Q18" s="251"/>
      <c r="R18" s="251">
        <f t="shared" si="5"/>
        <v>332</v>
      </c>
      <c r="S18" s="251">
        <v>332</v>
      </c>
      <c r="T18" s="251"/>
      <c r="V18" s="251"/>
      <c r="W18" s="251"/>
      <c r="X18" s="251"/>
    </row>
    <row r="19" spans="1:27" ht="20.100000000000001" customHeight="1">
      <c r="A19" s="22" t="s">
        <v>223</v>
      </c>
      <c r="B19" s="104">
        <v>194</v>
      </c>
      <c r="C19" s="104">
        <v>194</v>
      </c>
      <c r="D19" s="104"/>
      <c r="F19" s="104">
        <v>187</v>
      </c>
      <c r="G19" s="104">
        <v>187</v>
      </c>
      <c r="H19" s="104"/>
      <c r="J19" s="104">
        <v>180</v>
      </c>
      <c r="K19" s="104">
        <v>180</v>
      </c>
      <c r="L19" s="104"/>
      <c r="N19" s="251">
        <v>180</v>
      </c>
      <c r="O19" s="251">
        <v>180</v>
      </c>
      <c r="P19" s="251"/>
      <c r="Q19" s="251"/>
      <c r="R19" s="251">
        <f t="shared" si="5"/>
        <v>179</v>
      </c>
      <c r="S19" s="251">
        <v>179</v>
      </c>
      <c r="T19" s="251"/>
      <c r="V19" s="251"/>
      <c r="W19" s="251"/>
      <c r="X19" s="251"/>
    </row>
    <row r="20" spans="1:27" ht="20.100000000000001" customHeight="1">
      <c r="A20" s="22" t="s">
        <v>224</v>
      </c>
      <c r="B20" s="104">
        <v>305</v>
      </c>
      <c r="C20" s="104">
        <v>305</v>
      </c>
      <c r="D20" s="104"/>
      <c r="F20" s="104">
        <v>283</v>
      </c>
      <c r="G20" s="104">
        <v>283</v>
      </c>
      <c r="H20" s="104"/>
      <c r="J20" s="104">
        <v>298</v>
      </c>
      <c r="K20" s="104">
        <v>298</v>
      </c>
      <c r="L20" s="104"/>
      <c r="N20" s="251">
        <v>307</v>
      </c>
      <c r="O20" s="251">
        <v>307</v>
      </c>
      <c r="P20" s="251"/>
      <c r="Q20" s="251"/>
      <c r="R20" s="251">
        <f t="shared" si="5"/>
        <v>293</v>
      </c>
      <c r="S20" s="251">
        <v>293</v>
      </c>
      <c r="T20" s="251"/>
      <c r="V20" s="251"/>
      <c r="W20" s="251"/>
      <c r="X20" s="251"/>
    </row>
    <row r="21" spans="1:27" ht="20.100000000000001" customHeight="1">
      <c r="A21" s="148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</row>
    <row r="22" spans="1:27" ht="20.100000000000001" customHeight="1"/>
    <row r="23" spans="1:27" ht="20.100000000000001" customHeight="1"/>
    <row r="24" spans="1:27" ht="20.100000000000001" customHeight="1"/>
    <row r="25" spans="1:27" ht="20.100000000000001" customHeight="1"/>
    <row r="26" spans="1:27" ht="20.100000000000001" customHeight="1"/>
    <row r="27" spans="1:27" ht="20.100000000000001" customHeight="1"/>
    <row r="28" spans="1:27" ht="20.100000000000001" customHeight="1"/>
    <row r="29" spans="1:27" ht="20.100000000000001" customHeight="1"/>
    <row r="30" spans="1:27" ht="20.100000000000001" customHeight="1"/>
    <row r="31" spans="1:27" ht="20.100000000000001" customHeight="1"/>
    <row r="32" spans="1:2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12">
    <mergeCell ref="B5:D5"/>
    <mergeCell ref="F5:H5"/>
    <mergeCell ref="C6:D6"/>
    <mergeCell ref="G6:H6"/>
    <mergeCell ref="J5:L5"/>
    <mergeCell ref="K6:L6"/>
    <mergeCell ref="V5:X5"/>
    <mergeCell ref="W6:X6"/>
    <mergeCell ref="R5:T5"/>
    <mergeCell ref="S6:T6"/>
    <mergeCell ref="N5:P5"/>
    <mergeCell ref="O6:P6"/>
  </mergeCells>
  <pageMargins left="0.7" right="0.35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I56"/>
  <sheetViews>
    <sheetView workbookViewId="0">
      <selection activeCell="B5" sqref="B5:F5"/>
    </sheetView>
  </sheetViews>
  <sheetFormatPr defaultColWidth="9.140625" defaultRowHeight="15.95" customHeight="1"/>
  <cols>
    <col min="1" max="1" width="52.85546875" style="20" customWidth="1"/>
    <col min="2" max="5" width="6.7109375" style="20" customWidth="1"/>
    <col min="6" max="6" width="9.7109375" style="20" customWidth="1"/>
    <col min="7" max="16384" width="9.140625" style="20"/>
  </cols>
  <sheetData>
    <row r="1" spans="1:9" s="14" customFormat="1" ht="21" customHeight="1">
      <c r="A1" s="12" t="s">
        <v>317</v>
      </c>
      <c r="B1" s="12"/>
      <c r="C1" s="12"/>
      <c r="D1" s="13"/>
      <c r="E1" s="13"/>
      <c r="F1" s="13"/>
      <c r="I1" s="272"/>
    </row>
    <row r="2" spans="1:9" s="14" customFormat="1" ht="21" customHeight="1">
      <c r="A2" s="32" t="s">
        <v>318</v>
      </c>
      <c r="B2" s="15"/>
      <c r="C2" s="32"/>
      <c r="D2" s="13"/>
      <c r="E2" s="13"/>
      <c r="F2" s="13"/>
      <c r="I2" s="18"/>
    </row>
    <row r="3" spans="1:9" s="14" customFormat="1" ht="21" customHeight="1">
      <c r="A3" s="49"/>
      <c r="B3" s="273"/>
      <c r="C3" s="273"/>
      <c r="D3" s="273"/>
      <c r="E3" s="273"/>
      <c r="F3" s="273"/>
    </row>
    <row r="4" spans="1:9" s="14" customFormat="1" ht="21" customHeight="1">
      <c r="A4" s="18"/>
      <c r="B4" s="329" t="s">
        <v>22</v>
      </c>
      <c r="C4" s="329"/>
      <c r="D4" s="329"/>
      <c r="E4" s="329"/>
      <c r="F4" s="329"/>
    </row>
    <row r="5" spans="1:9" ht="27" customHeight="1">
      <c r="A5" s="19"/>
      <c r="B5" s="277" t="s">
        <v>235</v>
      </c>
      <c r="C5" s="277" t="s">
        <v>240</v>
      </c>
      <c r="D5" s="277" t="s">
        <v>242</v>
      </c>
      <c r="E5" s="277" t="s">
        <v>258</v>
      </c>
      <c r="F5" s="277" t="s">
        <v>257</v>
      </c>
    </row>
    <row r="6" spans="1:9" ht="15.95" customHeight="1">
      <c r="A6" s="19"/>
      <c r="B6" s="21"/>
      <c r="C6" s="21"/>
      <c r="D6" s="21"/>
      <c r="E6" s="21"/>
    </row>
    <row r="7" spans="1:9" ht="17.25" customHeight="1">
      <c r="A7" s="56" t="s">
        <v>107</v>
      </c>
      <c r="B7" s="56"/>
      <c r="C7" s="276"/>
      <c r="D7" s="21"/>
      <c r="E7" s="21"/>
      <c r="F7" s="21"/>
      <c r="G7" s="21"/>
    </row>
    <row r="8" spans="1:9" ht="17.25" customHeight="1">
      <c r="A8" s="57" t="s">
        <v>134</v>
      </c>
      <c r="B8" s="57"/>
      <c r="C8" s="192"/>
      <c r="D8" s="21"/>
      <c r="E8" s="21"/>
      <c r="F8" s="21"/>
      <c r="G8" s="21"/>
    </row>
    <row r="9" spans="1:9" ht="17.25" customHeight="1">
      <c r="A9" s="33" t="s">
        <v>35</v>
      </c>
      <c r="C9" s="21"/>
      <c r="D9" s="21"/>
      <c r="E9" s="21"/>
      <c r="F9" s="21"/>
    </row>
    <row r="10" spans="1:9" ht="17.25" customHeight="1">
      <c r="A10" s="34" t="s">
        <v>183</v>
      </c>
      <c r="C10" s="21"/>
      <c r="D10" s="21"/>
      <c r="E10" s="21"/>
      <c r="F10" s="21"/>
    </row>
    <row r="11" spans="1:9" ht="17.25" customHeight="1">
      <c r="A11" s="80" t="s">
        <v>148</v>
      </c>
      <c r="B11" s="226"/>
      <c r="C11" s="21"/>
      <c r="D11" s="21"/>
      <c r="E11" s="21"/>
      <c r="F11" s="21"/>
    </row>
    <row r="12" spans="1:9" ht="17.25" customHeight="1">
      <c r="A12" s="193" t="s">
        <v>23</v>
      </c>
      <c r="B12" s="21"/>
      <c r="C12" s="21"/>
      <c r="D12" s="21"/>
      <c r="E12" s="21"/>
    </row>
    <row r="13" spans="1:9" ht="17.25" customHeight="1">
      <c r="A13" s="193" t="s">
        <v>24</v>
      </c>
      <c r="B13" s="21"/>
      <c r="C13" s="21"/>
      <c r="D13" s="21"/>
      <c r="E13" s="21"/>
    </row>
    <row r="14" spans="1:9" ht="17.25" customHeight="1">
      <c r="A14" s="80" t="s">
        <v>319</v>
      </c>
      <c r="B14" s="226"/>
      <c r="C14" s="21"/>
      <c r="D14" s="21"/>
      <c r="E14" s="21"/>
      <c r="F14" s="21"/>
    </row>
    <row r="15" spans="1:9" ht="17.25" customHeight="1">
      <c r="A15" s="193" t="s">
        <v>320</v>
      </c>
      <c r="B15" s="21"/>
      <c r="C15" s="21"/>
      <c r="D15" s="21"/>
      <c r="E15" s="21"/>
    </row>
    <row r="16" spans="1:9" ht="17.25" customHeight="1">
      <c r="A16" s="193" t="s">
        <v>321</v>
      </c>
      <c r="B16" s="21"/>
      <c r="C16" s="21"/>
      <c r="D16" s="21"/>
      <c r="E16" s="21"/>
    </row>
    <row r="17" spans="1:7" ht="17.25" customHeight="1">
      <c r="A17" s="56" t="s">
        <v>201</v>
      </c>
      <c r="B17" s="56"/>
      <c r="C17" s="227"/>
      <c r="D17" s="21"/>
      <c r="E17" s="21"/>
      <c r="F17" s="21"/>
      <c r="G17" s="21"/>
    </row>
    <row r="18" spans="1:7" ht="17.25" customHeight="1">
      <c r="A18" s="57" t="s">
        <v>202</v>
      </c>
      <c r="B18" s="57"/>
      <c r="C18" s="196"/>
      <c r="D18" s="21"/>
      <c r="E18" s="21"/>
      <c r="F18" s="21"/>
      <c r="G18" s="21"/>
    </row>
    <row r="19" spans="1:7" ht="17.25" customHeight="1">
      <c r="A19" s="80" t="s">
        <v>148</v>
      </c>
      <c r="B19" s="226"/>
      <c r="C19" s="21"/>
      <c r="D19" s="21"/>
      <c r="E19" s="21"/>
      <c r="F19" s="21"/>
    </row>
    <row r="20" spans="1:7" ht="17.25" customHeight="1">
      <c r="A20" s="193" t="s">
        <v>23</v>
      </c>
      <c r="B20" s="21"/>
      <c r="C20" s="21"/>
      <c r="D20" s="21"/>
      <c r="E20" s="21"/>
    </row>
    <row r="21" spans="1:7" ht="17.25" customHeight="1">
      <c r="A21" s="193" t="s">
        <v>24</v>
      </c>
      <c r="B21" s="21"/>
      <c r="C21" s="21"/>
      <c r="D21" s="21"/>
      <c r="E21" s="21"/>
    </row>
    <row r="22" spans="1:7" ht="17.25" customHeight="1">
      <c r="A22" s="80" t="s">
        <v>319</v>
      </c>
      <c r="B22" s="226"/>
      <c r="C22" s="21"/>
      <c r="D22" s="21"/>
      <c r="E22" s="21"/>
      <c r="F22" s="21"/>
    </row>
    <row r="23" spans="1:7" ht="17.25" customHeight="1">
      <c r="A23" s="193" t="s">
        <v>320</v>
      </c>
      <c r="B23" s="21"/>
      <c r="C23" s="21"/>
      <c r="D23" s="21"/>
      <c r="E23" s="21"/>
    </row>
    <row r="24" spans="1:7" ht="17.25" customHeight="1">
      <c r="A24" s="193" t="s">
        <v>321</v>
      </c>
      <c r="B24" s="21"/>
      <c r="C24" s="21"/>
      <c r="D24" s="21"/>
      <c r="E24" s="21"/>
    </row>
    <row r="25" spans="1:7" ht="17.25" customHeight="1">
      <c r="A25" s="14" t="s">
        <v>149</v>
      </c>
      <c r="B25" s="226"/>
      <c r="C25" s="164"/>
      <c r="D25" s="164"/>
      <c r="E25" s="164"/>
      <c r="F25" s="164"/>
    </row>
    <row r="26" spans="1:7" ht="30.75" customHeight="1">
      <c r="A26" s="145" t="s">
        <v>322</v>
      </c>
      <c r="B26" s="35"/>
      <c r="C26" s="35"/>
      <c r="D26" s="35"/>
      <c r="E26" s="169"/>
    </row>
    <row r="27" spans="1:7" ht="30.75" customHeight="1">
      <c r="A27" s="145" t="s">
        <v>323</v>
      </c>
      <c r="B27" s="164"/>
      <c r="C27" s="164"/>
      <c r="D27" s="164"/>
      <c r="E27" s="164"/>
    </row>
    <row r="28" spans="1:7" ht="17.25" customHeight="1">
      <c r="A28" s="89" t="s">
        <v>179</v>
      </c>
      <c r="B28" s="33"/>
      <c r="C28" s="227"/>
      <c r="D28" s="35"/>
      <c r="E28" s="35"/>
      <c r="F28" s="35"/>
      <c r="G28" s="169"/>
    </row>
    <row r="29" spans="1:7" ht="17.25" customHeight="1">
      <c r="A29" s="87" t="s">
        <v>180</v>
      </c>
      <c r="B29" s="34"/>
      <c r="C29" s="196"/>
      <c r="D29" s="164"/>
      <c r="E29" s="164"/>
      <c r="F29" s="164"/>
      <c r="G29" s="164"/>
    </row>
    <row r="30" spans="1:7" ht="17.25" customHeight="1">
      <c r="A30" s="89" t="s">
        <v>181</v>
      </c>
      <c r="B30" s="34"/>
      <c r="C30" s="196"/>
      <c r="D30" s="164"/>
      <c r="E30" s="164"/>
      <c r="F30" s="164"/>
      <c r="G30" s="164"/>
    </row>
    <row r="31" spans="1:7" ht="17.25" customHeight="1">
      <c r="A31" s="87" t="s">
        <v>182</v>
      </c>
      <c r="B31" s="164"/>
      <c r="C31" s="164"/>
      <c r="D31" s="164"/>
      <c r="E31" s="164"/>
    </row>
    <row r="32" spans="1:7" ht="21.75" customHeight="1">
      <c r="B32" s="331" t="s">
        <v>25</v>
      </c>
      <c r="C32" s="331"/>
      <c r="D32" s="331"/>
      <c r="E32" s="331"/>
      <c r="F32" s="331"/>
    </row>
    <row r="33" spans="1:6" ht="21.75" customHeight="1">
      <c r="B33" s="328" t="s">
        <v>324</v>
      </c>
      <c r="C33" s="328"/>
      <c r="D33" s="328"/>
      <c r="E33" s="328"/>
      <c r="F33" s="328"/>
    </row>
    <row r="34" spans="1:6" ht="17.25" customHeight="1">
      <c r="A34" s="56" t="s">
        <v>137</v>
      </c>
      <c r="B34" s="56"/>
      <c r="C34" s="227"/>
    </row>
    <row r="35" spans="1:6" ht="17.25" customHeight="1">
      <c r="A35" s="33" t="s">
        <v>35</v>
      </c>
      <c r="B35" s="226"/>
    </row>
    <row r="36" spans="1:6" ht="17.25" customHeight="1">
      <c r="A36" s="34" t="s">
        <v>36</v>
      </c>
    </row>
    <row r="37" spans="1:6" ht="17.25" customHeight="1">
      <c r="A37" s="166" t="s">
        <v>37</v>
      </c>
      <c r="B37" s="226"/>
      <c r="C37" s="21"/>
      <c r="D37" s="21"/>
      <c r="E37" s="21"/>
      <c r="F37" s="21"/>
    </row>
    <row r="38" spans="1:6" ht="17.25" customHeight="1">
      <c r="A38" s="193" t="s">
        <v>23</v>
      </c>
      <c r="B38" s="21"/>
      <c r="C38" s="21"/>
      <c r="D38" s="21"/>
      <c r="E38" s="21"/>
    </row>
    <row r="39" spans="1:6" ht="17.25" customHeight="1">
      <c r="A39" s="193" t="s">
        <v>24</v>
      </c>
      <c r="B39" s="21"/>
      <c r="C39" s="21"/>
      <c r="D39" s="21"/>
      <c r="E39" s="21"/>
    </row>
    <row r="40" spans="1:6" ht="17.25" customHeight="1">
      <c r="A40" s="166" t="s">
        <v>325</v>
      </c>
      <c r="B40" s="226"/>
      <c r="C40" s="21"/>
      <c r="D40" s="21"/>
      <c r="E40" s="21"/>
      <c r="F40" s="21"/>
    </row>
    <row r="41" spans="1:6" ht="17.25" customHeight="1">
      <c r="A41" s="193" t="s">
        <v>320</v>
      </c>
      <c r="B41" s="21"/>
      <c r="C41" s="21"/>
      <c r="D41" s="21"/>
      <c r="E41" s="21"/>
    </row>
    <row r="42" spans="1:6" ht="17.25" customHeight="1">
      <c r="A42" s="193" t="s">
        <v>321</v>
      </c>
      <c r="B42" s="21"/>
      <c r="C42" s="21"/>
      <c r="D42" s="21"/>
      <c r="E42" s="21"/>
    </row>
    <row r="43" spans="1:6" ht="17.25" customHeight="1">
      <c r="A43" s="56" t="s">
        <v>153</v>
      </c>
    </row>
    <row r="44" spans="1:6" ht="15.95" customHeight="1">
      <c r="A44" s="166" t="s">
        <v>37</v>
      </c>
    </row>
    <row r="45" spans="1:6" ht="15.95" customHeight="1">
      <c r="A45" s="167" t="s">
        <v>23</v>
      </c>
    </row>
    <row r="46" spans="1:6" ht="15.95" customHeight="1">
      <c r="A46" s="167" t="s">
        <v>24</v>
      </c>
    </row>
    <row r="47" spans="1:6" ht="15.95" customHeight="1">
      <c r="A47" s="166" t="s">
        <v>325</v>
      </c>
      <c r="B47" s="226"/>
      <c r="C47" s="21"/>
      <c r="D47" s="21"/>
      <c r="E47" s="21"/>
      <c r="F47" s="21"/>
    </row>
    <row r="48" spans="1:6" ht="15.95" customHeight="1">
      <c r="A48" s="193" t="s">
        <v>320</v>
      </c>
      <c r="B48" s="21"/>
      <c r="C48" s="21"/>
      <c r="D48" s="21"/>
      <c r="E48" s="21"/>
    </row>
    <row r="49" spans="1:5" ht="15.95" customHeight="1">
      <c r="A49" s="193" t="s">
        <v>321</v>
      </c>
      <c r="B49" s="21"/>
      <c r="C49" s="21"/>
      <c r="D49" s="21"/>
      <c r="E49" s="21"/>
    </row>
    <row r="50" spans="1:5" ht="15.95" customHeight="1">
      <c r="A50" s="166" t="s">
        <v>38</v>
      </c>
    </row>
    <row r="51" spans="1:5" ht="15.95" customHeight="1">
      <c r="A51" s="228" t="s">
        <v>322</v>
      </c>
    </row>
    <row r="52" spans="1:5" ht="15.95" customHeight="1">
      <c r="A52" s="228" t="s">
        <v>326</v>
      </c>
    </row>
    <row r="53" spans="1:5" ht="15.95" customHeight="1">
      <c r="A53" s="56" t="s">
        <v>39</v>
      </c>
    </row>
    <row r="54" spans="1:5" ht="15.95" customHeight="1">
      <c r="A54" s="57" t="s">
        <v>40</v>
      </c>
    </row>
    <row r="55" spans="1:5" ht="15.95" customHeight="1">
      <c r="A55" s="56" t="s">
        <v>135</v>
      </c>
    </row>
    <row r="56" spans="1:5" ht="15.95" customHeight="1">
      <c r="A56" s="87" t="s">
        <v>136</v>
      </c>
    </row>
  </sheetData>
  <mergeCells count="3">
    <mergeCell ref="B33:F33"/>
    <mergeCell ref="B4:F4"/>
    <mergeCell ref="B32:F32"/>
  </mergeCells>
  <phoneticPr fontId="131" type="noConversion"/>
  <pageMargins left="0.74803149606299202" right="0.2" top="0.53" bottom="0.32" header="0.41" footer="0.23622047244094499"/>
  <pageSetup paperSize="9" orientation="portrait" r:id="rId1"/>
  <headerFooter alignWithMargins="0">
    <oddFooter>&amp;C&amp;11&amp;P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X102"/>
  <sheetViews>
    <sheetView workbookViewId="0">
      <selection activeCell="X11" sqref="X11"/>
    </sheetView>
  </sheetViews>
  <sheetFormatPr defaultRowHeight="15.95" customHeight="1"/>
  <cols>
    <col min="1" max="1" width="22.85546875" style="22" customWidth="1"/>
    <col min="2" max="2" width="0" style="22" hidden="1" customWidth="1"/>
    <col min="3" max="3" width="11.7109375" style="22" hidden="1" customWidth="1"/>
    <col min="4" max="4" width="13.140625" style="22" hidden="1" customWidth="1"/>
    <col min="5" max="5" width="0.7109375" style="22" hidden="1" customWidth="1"/>
    <col min="6" max="6" width="0" style="22" hidden="1" customWidth="1"/>
    <col min="7" max="7" width="12.7109375" style="22" hidden="1" customWidth="1"/>
    <col min="8" max="8" width="13.42578125" style="22" hidden="1" customWidth="1"/>
    <col min="9" max="9" width="0.7109375" style="22" hidden="1" customWidth="1"/>
    <col min="10" max="10" width="0" style="22" hidden="1" customWidth="1"/>
    <col min="11" max="11" width="12.7109375" style="22" hidden="1" customWidth="1"/>
    <col min="12" max="12" width="13.42578125" style="22" hidden="1" customWidth="1"/>
    <col min="13" max="13" width="0.7109375" style="22" hidden="1" customWidth="1"/>
    <col min="14" max="14" width="9.140625" style="22" hidden="1" customWidth="1"/>
    <col min="15" max="15" width="12.7109375" style="22" hidden="1" customWidth="1"/>
    <col min="16" max="16" width="13.140625" style="22" hidden="1" customWidth="1"/>
    <col min="17" max="17" width="1.5703125" style="22" hidden="1" customWidth="1"/>
    <col min="18" max="18" width="9.140625" style="22"/>
    <col min="19" max="19" width="10.85546875" style="22" customWidth="1"/>
    <col min="20" max="20" width="14.42578125" style="22" customWidth="1"/>
    <col min="21" max="21" width="1.42578125" style="22" customWidth="1"/>
    <col min="22" max="22" width="9.85546875" style="22" customWidth="1"/>
    <col min="23" max="23" width="11" style="22" customWidth="1"/>
    <col min="24" max="24" width="14" style="22" customWidth="1"/>
    <col min="25" max="16384" width="9.140625" style="22"/>
  </cols>
  <sheetData>
    <row r="1" spans="1:24" ht="20.100000000000001" customHeight="1">
      <c r="A1" s="13" t="s">
        <v>327</v>
      </c>
      <c r="B1" s="23"/>
      <c r="C1" s="23"/>
      <c r="D1" s="23"/>
      <c r="E1" s="23"/>
      <c r="F1" s="23"/>
      <c r="I1" s="23"/>
      <c r="J1" s="23"/>
      <c r="M1" s="23"/>
      <c r="N1" s="23"/>
    </row>
    <row r="2" spans="1:24" ht="20.100000000000001" customHeight="1">
      <c r="A2" s="88" t="s">
        <v>328</v>
      </c>
      <c r="B2" s="23"/>
      <c r="C2" s="23"/>
      <c r="D2" s="23"/>
      <c r="E2" s="23"/>
      <c r="F2" s="23"/>
      <c r="I2" s="23"/>
      <c r="J2" s="23"/>
      <c r="M2" s="23"/>
      <c r="N2" s="23"/>
    </row>
    <row r="3" spans="1:24" ht="20.100000000000001" customHeight="1">
      <c r="A3" s="23"/>
      <c r="B3" s="23"/>
      <c r="C3" s="23"/>
      <c r="D3" s="23"/>
      <c r="E3" s="23"/>
      <c r="F3" s="23"/>
      <c r="I3" s="23"/>
      <c r="J3" s="23"/>
      <c r="M3" s="23"/>
      <c r="N3" s="23"/>
    </row>
    <row r="4" spans="1:24" ht="20.100000000000001" customHeight="1">
      <c r="H4" s="222"/>
      <c r="L4" s="222"/>
      <c r="P4" s="222"/>
      <c r="Q4" s="222"/>
    </row>
    <row r="5" spans="1:24" ht="20.100000000000001" customHeight="1">
      <c r="A5" s="24"/>
      <c r="B5" s="24"/>
      <c r="C5" s="24"/>
      <c r="D5" s="24"/>
      <c r="E5" s="24"/>
      <c r="F5" s="24"/>
      <c r="G5" s="24"/>
      <c r="H5" s="25"/>
      <c r="I5" s="24"/>
      <c r="J5" s="24"/>
      <c r="K5" s="24"/>
      <c r="L5" s="25"/>
      <c r="M5" s="24"/>
      <c r="N5" s="24"/>
      <c r="O5" s="24"/>
      <c r="P5" s="204"/>
      <c r="Q5" s="55"/>
      <c r="R5" s="332"/>
      <c r="S5" s="332"/>
      <c r="T5" s="332"/>
      <c r="V5" s="332" t="s">
        <v>329</v>
      </c>
      <c r="W5" s="332"/>
      <c r="X5" s="332"/>
    </row>
    <row r="6" spans="1:24" ht="20.100000000000001" customHeight="1">
      <c r="B6" s="329" t="s">
        <v>226</v>
      </c>
      <c r="C6" s="329"/>
      <c r="D6" s="329"/>
      <c r="E6" s="20"/>
      <c r="F6" s="329" t="s">
        <v>232</v>
      </c>
      <c r="G6" s="329"/>
      <c r="H6" s="329"/>
      <c r="I6" s="20"/>
      <c r="J6" s="329" t="s">
        <v>236</v>
      </c>
      <c r="K6" s="329"/>
      <c r="L6" s="329"/>
      <c r="M6" s="20"/>
      <c r="N6" s="329" t="s">
        <v>241</v>
      </c>
      <c r="O6" s="329"/>
      <c r="P6" s="329"/>
      <c r="Q6" s="230"/>
      <c r="R6" s="329" t="s">
        <v>243</v>
      </c>
      <c r="S6" s="329"/>
      <c r="T6" s="329"/>
      <c r="V6" s="329" t="s">
        <v>259</v>
      </c>
      <c r="W6" s="329"/>
      <c r="X6" s="329"/>
    </row>
    <row r="7" spans="1:24" ht="20.100000000000001" customHeight="1">
      <c r="B7" s="26" t="s">
        <v>26</v>
      </c>
      <c r="C7" s="330" t="s">
        <v>27</v>
      </c>
      <c r="D7" s="330"/>
      <c r="E7" s="26"/>
      <c r="F7" s="26" t="s">
        <v>26</v>
      </c>
      <c r="G7" s="330" t="s">
        <v>27</v>
      </c>
      <c r="H7" s="330"/>
      <c r="I7" s="26"/>
      <c r="J7" s="26" t="s">
        <v>26</v>
      </c>
      <c r="K7" s="330" t="s">
        <v>27</v>
      </c>
      <c r="L7" s="330"/>
      <c r="M7" s="26"/>
      <c r="N7" s="26" t="s">
        <v>26</v>
      </c>
      <c r="O7" s="330" t="s">
        <v>27</v>
      </c>
      <c r="P7" s="330"/>
      <c r="Q7" s="26"/>
      <c r="R7" s="26" t="s">
        <v>26</v>
      </c>
      <c r="S7" s="330" t="s">
        <v>27</v>
      </c>
      <c r="T7" s="330"/>
      <c r="V7" s="26" t="s">
        <v>26</v>
      </c>
      <c r="W7" s="330" t="s">
        <v>27</v>
      </c>
      <c r="X7" s="330"/>
    </row>
    <row r="8" spans="1:24" ht="20.100000000000001" customHeight="1">
      <c r="B8" s="27" t="s">
        <v>28</v>
      </c>
      <c r="C8" s="26" t="s">
        <v>29</v>
      </c>
      <c r="D8" s="26" t="s">
        <v>30</v>
      </c>
      <c r="E8" s="26"/>
      <c r="F8" s="27" t="s">
        <v>28</v>
      </c>
      <c r="G8" s="26" t="s">
        <v>29</v>
      </c>
      <c r="H8" s="26" t="s">
        <v>30</v>
      </c>
      <c r="I8" s="26"/>
      <c r="J8" s="27" t="s">
        <v>28</v>
      </c>
      <c r="K8" s="26" t="s">
        <v>29</v>
      </c>
      <c r="L8" s="26" t="s">
        <v>30</v>
      </c>
      <c r="M8" s="26"/>
      <c r="N8" s="27" t="s">
        <v>28</v>
      </c>
      <c r="O8" s="26" t="s">
        <v>29</v>
      </c>
      <c r="P8" s="26" t="s">
        <v>30</v>
      </c>
      <c r="Q8" s="26"/>
      <c r="R8" s="27" t="s">
        <v>28</v>
      </c>
      <c r="S8" s="26" t="s">
        <v>29</v>
      </c>
      <c r="T8" s="26" t="s">
        <v>30</v>
      </c>
      <c r="V8" s="27" t="s">
        <v>28</v>
      </c>
      <c r="W8" s="26" t="s">
        <v>29</v>
      </c>
      <c r="X8" s="26" t="s">
        <v>30</v>
      </c>
    </row>
    <row r="9" spans="1:24" ht="20.100000000000001" customHeight="1">
      <c r="B9" s="28"/>
      <c r="C9" s="29" t="s">
        <v>31</v>
      </c>
      <c r="D9" s="29" t="s">
        <v>32</v>
      </c>
      <c r="E9" s="28"/>
      <c r="F9" s="28"/>
      <c r="G9" s="29" t="s">
        <v>31</v>
      </c>
      <c r="H9" s="29" t="s">
        <v>32</v>
      </c>
      <c r="I9" s="28"/>
      <c r="J9" s="28"/>
      <c r="K9" s="29" t="s">
        <v>31</v>
      </c>
      <c r="L9" s="29" t="s">
        <v>32</v>
      </c>
      <c r="M9" s="28"/>
      <c r="N9" s="28"/>
      <c r="O9" s="29" t="s">
        <v>31</v>
      </c>
      <c r="P9" s="29" t="s">
        <v>32</v>
      </c>
      <c r="Q9" s="29"/>
      <c r="R9" s="28"/>
      <c r="S9" s="29" t="s">
        <v>31</v>
      </c>
      <c r="T9" s="29" t="s">
        <v>32</v>
      </c>
      <c r="V9" s="28"/>
      <c r="W9" s="29" t="s">
        <v>31</v>
      </c>
      <c r="X9" s="29" t="s">
        <v>32</v>
      </c>
    </row>
    <row r="10" spans="1:24" ht="20.100000000000001" customHeight="1">
      <c r="B10" s="26"/>
      <c r="C10" s="27"/>
      <c r="D10" s="27"/>
      <c r="E10" s="26"/>
      <c r="F10" s="26"/>
      <c r="G10" s="27"/>
      <c r="H10" s="27"/>
      <c r="I10" s="26"/>
      <c r="J10" s="26"/>
      <c r="K10" s="27"/>
      <c r="L10" s="27"/>
      <c r="M10" s="26"/>
      <c r="N10" s="26"/>
      <c r="O10" s="27"/>
      <c r="P10" s="27"/>
      <c r="Q10" s="27"/>
      <c r="R10" s="26"/>
      <c r="S10" s="27"/>
      <c r="T10" s="27"/>
      <c r="V10" s="26"/>
      <c r="W10" s="27"/>
      <c r="X10" s="27"/>
    </row>
    <row r="11" spans="1:24" ht="20.100000000000001" customHeight="1">
      <c r="A11" s="30" t="s">
        <v>33</v>
      </c>
      <c r="B11" s="106">
        <f>SUM(B12:B21)</f>
        <v>3233</v>
      </c>
      <c r="C11" s="106">
        <f>SUM(C12:C21)</f>
        <v>3196</v>
      </c>
      <c r="D11" s="106">
        <f>SUM(D12:D21)</f>
        <v>37</v>
      </c>
      <c r="E11" s="106">
        <f t="shared" ref="E11:H11" si="0">SUM(E12:E21)</f>
        <v>0</v>
      </c>
      <c r="F11" s="106">
        <f t="shared" si="0"/>
        <v>3265</v>
      </c>
      <c r="G11" s="106">
        <f t="shared" si="0"/>
        <v>3235</v>
      </c>
      <c r="H11" s="106">
        <f t="shared" si="0"/>
        <v>30</v>
      </c>
      <c r="I11" s="106">
        <f t="shared" ref="I11" si="1">SUM(I12:I21)</f>
        <v>0</v>
      </c>
      <c r="J11" s="106">
        <f>SUM(J12:J21)</f>
        <v>3305</v>
      </c>
      <c r="K11" s="106">
        <f>SUM(K12:K21)</f>
        <v>3273</v>
      </c>
      <c r="L11" s="106">
        <f>SUM(L12:L21)</f>
        <v>32</v>
      </c>
      <c r="M11" s="106">
        <f t="shared" ref="M11" si="2">SUM(M12:M21)</f>
        <v>0</v>
      </c>
      <c r="N11" s="106">
        <f>SUM(N12:N21)</f>
        <v>3535</v>
      </c>
      <c r="O11" s="106">
        <f>SUM(O12:O21)</f>
        <v>3482</v>
      </c>
      <c r="P11" s="106">
        <f>SUM(P12:P21)</f>
        <v>53</v>
      </c>
      <c r="Q11" s="106"/>
      <c r="R11" s="106">
        <f>SUM(S11:T11)</f>
        <v>3662</v>
      </c>
      <c r="S11" s="106">
        <f>SUM(S12:S21)</f>
        <v>3603</v>
      </c>
      <c r="T11" s="106">
        <f>SUM(T12:T21)</f>
        <v>59</v>
      </c>
      <c r="V11" s="106">
        <f>SUM(W11:X11)</f>
        <v>0</v>
      </c>
      <c r="W11" s="106">
        <f>SUM(W12:W21)</f>
        <v>0</v>
      </c>
      <c r="X11" s="106">
        <f>SUM(X12:X21)</f>
        <v>0</v>
      </c>
    </row>
    <row r="12" spans="1:24" ht="20.100000000000001" customHeight="1">
      <c r="A12" s="104" t="s">
        <v>215</v>
      </c>
      <c r="B12" s="104">
        <v>332</v>
      </c>
      <c r="C12" s="104">
        <v>301</v>
      </c>
      <c r="D12" s="104">
        <v>31</v>
      </c>
      <c r="F12" s="104">
        <v>337</v>
      </c>
      <c r="G12" s="104">
        <v>313</v>
      </c>
      <c r="H12" s="104">
        <v>24</v>
      </c>
      <c r="J12" s="104">
        <v>311</v>
      </c>
      <c r="K12" s="104">
        <v>287</v>
      </c>
      <c r="L12" s="104">
        <v>24</v>
      </c>
      <c r="N12" s="104">
        <v>430</v>
      </c>
      <c r="O12" s="104">
        <v>377</v>
      </c>
      <c r="P12" s="104">
        <v>53</v>
      </c>
      <c r="Q12" s="104"/>
      <c r="R12" s="104">
        <f t="shared" ref="R12:R21" si="3">SUM(S12:T12)</f>
        <v>511</v>
      </c>
      <c r="S12" s="104">
        <v>452</v>
      </c>
      <c r="T12" s="104">
        <v>59</v>
      </c>
      <c r="V12" s="104"/>
      <c r="W12" s="104"/>
      <c r="X12" s="104"/>
    </row>
    <row r="13" spans="1:24" ht="20.100000000000001" customHeight="1">
      <c r="A13" s="104" t="s">
        <v>216</v>
      </c>
      <c r="B13" s="104">
        <v>83</v>
      </c>
      <c r="C13" s="104">
        <v>83</v>
      </c>
      <c r="D13" s="104"/>
      <c r="F13" s="104">
        <v>88</v>
      </c>
      <c r="G13" s="104">
        <v>88</v>
      </c>
      <c r="H13" s="104"/>
      <c r="J13" s="104">
        <v>86</v>
      </c>
      <c r="K13" s="104">
        <v>86</v>
      </c>
      <c r="L13" s="104"/>
      <c r="N13" s="104">
        <v>81</v>
      </c>
      <c r="O13" s="104">
        <v>81</v>
      </c>
      <c r="P13" s="104"/>
      <c r="Q13" s="104"/>
      <c r="R13" s="104">
        <f t="shared" si="3"/>
        <v>75</v>
      </c>
      <c r="S13" s="104">
        <v>75</v>
      </c>
      <c r="T13" s="104"/>
      <c r="V13" s="104"/>
      <c r="W13" s="104"/>
      <c r="X13" s="104"/>
    </row>
    <row r="14" spans="1:24" ht="20.100000000000001" customHeight="1">
      <c r="A14" s="104" t="s">
        <v>217</v>
      </c>
      <c r="B14" s="104">
        <v>205</v>
      </c>
      <c r="C14" s="104">
        <v>205</v>
      </c>
      <c r="D14" s="104"/>
      <c r="F14" s="104">
        <v>179</v>
      </c>
      <c r="G14" s="104">
        <v>179</v>
      </c>
      <c r="H14" s="104"/>
      <c r="J14" s="104">
        <v>171</v>
      </c>
      <c r="K14" s="104">
        <v>171</v>
      </c>
      <c r="L14" s="104"/>
      <c r="N14" s="104">
        <v>270</v>
      </c>
      <c r="O14" s="104">
        <v>270</v>
      </c>
      <c r="P14" s="104"/>
      <c r="Q14" s="104"/>
      <c r="R14" s="104">
        <f t="shared" si="3"/>
        <v>264</v>
      </c>
      <c r="S14" s="104">
        <v>264</v>
      </c>
      <c r="T14" s="104"/>
      <c r="V14" s="104"/>
      <c r="W14" s="104"/>
      <c r="X14" s="104"/>
    </row>
    <row r="15" spans="1:24" ht="20.100000000000001" customHeight="1">
      <c r="A15" s="104" t="s">
        <v>218</v>
      </c>
      <c r="B15" s="104">
        <v>369</v>
      </c>
      <c r="C15" s="104">
        <v>369</v>
      </c>
      <c r="D15" s="104"/>
      <c r="F15" s="104">
        <v>392</v>
      </c>
      <c r="G15" s="104">
        <v>392</v>
      </c>
      <c r="H15" s="104"/>
      <c r="J15" s="104">
        <v>378</v>
      </c>
      <c r="K15" s="104">
        <v>378</v>
      </c>
      <c r="L15" s="104"/>
      <c r="N15" s="104">
        <v>423</v>
      </c>
      <c r="O15" s="104">
        <v>423</v>
      </c>
      <c r="P15" s="104"/>
      <c r="Q15" s="104"/>
      <c r="R15" s="104">
        <f t="shared" si="3"/>
        <v>413</v>
      </c>
      <c r="S15" s="104">
        <v>413</v>
      </c>
      <c r="T15" s="104"/>
      <c r="V15" s="104"/>
      <c r="W15" s="104"/>
      <c r="X15" s="104"/>
    </row>
    <row r="16" spans="1:24" ht="20.100000000000001" customHeight="1">
      <c r="A16" s="104" t="s">
        <v>219</v>
      </c>
      <c r="B16" s="104">
        <v>287</v>
      </c>
      <c r="C16" s="104">
        <v>287</v>
      </c>
      <c r="D16" s="104"/>
      <c r="F16" s="104">
        <v>244</v>
      </c>
      <c r="G16" s="104">
        <v>244</v>
      </c>
      <c r="H16" s="104"/>
      <c r="J16" s="104">
        <v>296</v>
      </c>
      <c r="K16" s="104">
        <v>296</v>
      </c>
      <c r="L16" s="104"/>
      <c r="N16" s="104">
        <v>288</v>
      </c>
      <c r="O16" s="104">
        <v>288</v>
      </c>
      <c r="P16" s="104"/>
      <c r="Q16" s="104"/>
      <c r="R16" s="104">
        <f t="shared" si="3"/>
        <v>282</v>
      </c>
      <c r="S16" s="104">
        <v>282</v>
      </c>
      <c r="T16" s="104"/>
      <c r="V16" s="104"/>
      <c r="W16" s="104"/>
      <c r="X16" s="104"/>
    </row>
    <row r="17" spans="1:24" ht="20.100000000000001" customHeight="1">
      <c r="A17" s="104" t="s">
        <v>220</v>
      </c>
      <c r="B17" s="104">
        <v>434</v>
      </c>
      <c r="C17" s="104">
        <v>434</v>
      </c>
      <c r="D17" s="104"/>
      <c r="F17" s="104">
        <v>455</v>
      </c>
      <c r="G17" s="104">
        <v>455</v>
      </c>
      <c r="H17" s="104"/>
      <c r="J17" s="104">
        <v>412</v>
      </c>
      <c r="K17" s="104">
        <v>412</v>
      </c>
      <c r="L17" s="104"/>
      <c r="N17" s="104">
        <v>458</v>
      </c>
      <c r="O17" s="104">
        <v>458</v>
      </c>
      <c r="P17" s="104"/>
      <c r="Q17" s="104"/>
      <c r="R17" s="104">
        <f t="shared" si="3"/>
        <v>498</v>
      </c>
      <c r="S17" s="104">
        <v>498</v>
      </c>
      <c r="T17" s="104"/>
      <c r="V17" s="104"/>
      <c r="W17" s="104"/>
      <c r="X17" s="104"/>
    </row>
    <row r="18" spans="1:24" ht="20.100000000000001" customHeight="1">
      <c r="A18" s="104" t="s">
        <v>221</v>
      </c>
      <c r="B18" s="104">
        <v>650</v>
      </c>
      <c r="C18" s="104">
        <v>644</v>
      </c>
      <c r="D18" s="104">
        <v>6</v>
      </c>
      <c r="F18" s="104">
        <v>634</v>
      </c>
      <c r="G18" s="104">
        <v>628</v>
      </c>
      <c r="H18" s="104">
        <v>6</v>
      </c>
      <c r="J18" s="104">
        <v>673</v>
      </c>
      <c r="K18" s="104">
        <v>665</v>
      </c>
      <c r="L18" s="104">
        <v>8</v>
      </c>
      <c r="N18" s="104">
        <v>538</v>
      </c>
      <c r="O18" s="104">
        <v>538</v>
      </c>
      <c r="P18" s="104"/>
      <c r="Q18" s="104"/>
      <c r="R18" s="104">
        <f t="shared" si="3"/>
        <v>536</v>
      </c>
      <c r="S18" s="104">
        <v>536</v>
      </c>
      <c r="T18" s="104"/>
      <c r="V18" s="104"/>
      <c r="W18" s="104"/>
      <c r="X18" s="104"/>
    </row>
    <row r="19" spans="1:24" ht="20.100000000000001" customHeight="1">
      <c r="A19" s="104" t="s">
        <v>222</v>
      </c>
      <c r="B19" s="104">
        <v>325</v>
      </c>
      <c r="C19" s="104">
        <v>325</v>
      </c>
      <c r="D19" s="104"/>
      <c r="F19" s="104">
        <v>387</v>
      </c>
      <c r="G19" s="104">
        <v>387</v>
      </c>
      <c r="H19" s="104"/>
      <c r="J19" s="104">
        <v>444</v>
      </c>
      <c r="K19" s="104">
        <v>444</v>
      </c>
      <c r="L19" s="104"/>
      <c r="N19" s="104">
        <v>450</v>
      </c>
      <c r="O19" s="104">
        <v>450</v>
      </c>
      <c r="P19" s="104"/>
      <c r="Q19" s="104"/>
      <c r="R19" s="104">
        <f t="shared" si="3"/>
        <v>469</v>
      </c>
      <c r="S19" s="104">
        <v>469</v>
      </c>
      <c r="T19" s="104"/>
      <c r="V19" s="104"/>
      <c r="W19" s="104"/>
      <c r="X19" s="104"/>
    </row>
    <row r="20" spans="1:24" ht="20.100000000000001" customHeight="1">
      <c r="A20" s="104" t="s">
        <v>223</v>
      </c>
      <c r="B20" s="104">
        <v>214</v>
      </c>
      <c r="C20" s="104">
        <v>214</v>
      </c>
      <c r="D20" s="104"/>
      <c r="F20" s="104">
        <v>205</v>
      </c>
      <c r="G20" s="104">
        <v>205</v>
      </c>
      <c r="H20" s="104"/>
      <c r="J20" s="104">
        <v>200</v>
      </c>
      <c r="K20" s="104">
        <v>200</v>
      </c>
      <c r="L20" s="104"/>
      <c r="N20" s="104">
        <v>223</v>
      </c>
      <c r="O20" s="104">
        <v>223</v>
      </c>
      <c r="P20" s="104"/>
      <c r="Q20" s="104"/>
      <c r="R20" s="104">
        <f t="shared" si="3"/>
        <v>224</v>
      </c>
      <c r="S20" s="104">
        <v>224</v>
      </c>
      <c r="T20" s="104"/>
      <c r="V20" s="104"/>
      <c r="W20" s="104"/>
      <c r="X20" s="104"/>
    </row>
    <row r="21" spans="1:24" ht="20.100000000000001" customHeight="1">
      <c r="A21" s="104" t="s">
        <v>224</v>
      </c>
      <c r="B21" s="104">
        <v>334</v>
      </c>
      <c r="C21" s="104">
        <v>334</v>
      </c>
      <c r="D21" s="104"/>
      <c r="F21" s="104">
        <v>344</v>
      </c>
      <c r="G21" s="104">
        <v>344</v>
      </c>
      <c r="H21" s="104"/>
      <c r="J21" s="104">
        <v>334</v>
      </c>
      <c r="K21" s="104">
        <v>334</v>
      </c>
      <c r="L21" s="104"/>
      <c r="N21" s="104">
        <v>374</v>
      </c>
      <c r="O21" s="104">
        <v>374</v>
      </c>
      <c r="P21" s="104"/>
      <c r="Q21" s="104"/>
      <c r="R21" s="104">
        <f t="shared" si="3"/>
        <v>390</v>
      </c>
      <c r="S21" s="104">
        <v>390</v>
      </c>
      <c r="T21" s="104"/>
      <c r="V21" s="104"/>
      <c r="W21" s="104"/>
      <c r="X21" s="104"/>
    </row>
    <row r="22" spans="1:24" ht="14.2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ht="20.100000000000001" customHeight="1"/>
    <row r="24" spans="1:24" ht="20.100000000000001" customHeight="1"/>
    <row r="25" spans="1:24" ht="20.100000000000001" customHeight="1"/>
    <row r="26" spans="1:24" ht="20.100000000000001" customHeight="1"/>
    <row r="27" spans="1:24" ht="20.100000000000001" customHeight="1"/>
    <row r="28" spans="1:24" ht="20.100000000000001" customHeight="1"/>
    <row r="29" spans="1:24" ht="20.100000000000001" customHeight="1"/>
    <row r="30" spans="1:24" ht="20.100000000000001" customHeight="1"/>
    <row r="31" spans="1:24" ht="20.100000000000001" customHeight="1"/>
    <row r="32" spans="1:2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</sheetData>
  <mergeCells count="14">
    <mergeCell ref="V5:X5"/>
    <mergeCell ref="V6:X6"/>
    <mergeCell ref="W7:X7"/>
    <mergeCell ref="B6:D6"/>
    <mergeCell ref="F6:H6"/>
    <mergeCell ref="C7:D7"/>
    <mergeCell ref="G7:H7"/>
    <mergeCell ref="J6:L6"/>
    <mergeCell ref="K7:L7"/>
    <mergeCell ref="R6:T6"/>
    <mergeCell ref="S7:T7"/>
    <mergeCell ref="R5:T5"/>
    <mergeCell ref="N6:P6"/>
    <mergeCell ref="O7:P7"/>
  </mergeCells>
  <pageMargins left="0.66" right="0.2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X101"/>
  <sheetViews>
    <sheetView workbookViewId="0">
      <selection activeCell="X13" sqref="X13"/>
    </sheetView>
  </sheetViews>
  <sheetFormatPr defaultRowHeight="12.75"/>
  <cols>
    <col min="1" max="1" width="22.85546875" customWidth="1"/>
    <col min="2" max="2" width="0" hidden="1" customWidth="1"/>
    <col min="3" max="3" width="11.7109375" hidden="1" customWidth="1"/>
    <col min="4" max="4" width="13.140625" hidden="1" customWidth="1"/>
    <col min="5" max="5" width="0.140625" customWidth="1"/>
    <col min="6" max="6" width="0" hidden="1" customWidth="1"/>
    <col min="7" max="7" width="12.7109375" hidden="1" customWidth="1"/>
    <col min="8" max="8" width="13.42578125" hidden="1" customWidth="1"/>
    <col min="9" max="9" width="0.7109375" hidden="1" customWidth="1"/>
    <col min="10" max="10" width="0" hidden="1" customWidth="1"/>
    <col min="11" max="12" width="12.7109375" hidden="1" customWidth="1"/>
    <col min="13" max="13" width="0.7109375" hidden="1" customWidth="1"/>
    <col min="14" max="14" width="9.140625" hidden="1" customWidth="1"/>
    <col min="15" max="15" width="12.7109375" hidden="1" customWidth="1"/>
    <col min="16" max="16" width="13.28515625" hidden="1" customWidth="1"/>
    <col min="17" max="17" width="1.140625" hidden="1" customWidth="1"/>
    <col min="19" max="19" width="10.28515625" customWidth="1"/>
    <col min="20" max="20" width="13.28515625" customWidth="1"/>
    <col min="21" max="21" width="1.42578125" customWidth="1"/>
    <col min="22" max="22" width="9.7109375" customWidth="1"/>
    <col min="23" max="23" width="10.5703125" customWidth="1"/>
    <col min="24" max="24" width="14" customWidth="1"/>
  </cols>
  <sheetData>
    <row r="1" spans="1:24" ht="20.100000000000001" customHeight="1">
      <c r="A1" s="13" t="s">
        <v>330</v>
      </c>
      <c r="B1" s="23"/>
      <c r="C1" s="23"/>
      <c r="D1" s="23"/>
      <c r="E1" s="23"/>
      <c r="F1" s="23"/>
      <c r="G1" s="22"/>
      <c r="H1" s="22"/>
      <c r="I1" s="23"/>
      <c r="J1" s="23"/>
      <c r="K1" s="22"/>
      <c r="L1" s="22"/>
      <c r="M1" s="23"/>
      <c r="N1" s="23"/>
      <c r="O1" s="22"/>
      <c r="P1" s="22"/>
      <c r="Q1" s="22"/>
    </row>
    <row r="2" spans="1:24" ht="20.100000000000001" customHeight="1">
      <c r="A2" s="88" t="s">
        <v>331</v>
      </c>
      <c r="B2" s="23"/>
      <c r="C2" s="23"/>
      <c r="D2" s="23"/>
      <c r="E2" s="23"/>
      <c r="F2" s="23"/>
      <c r="G2" s="22"/>
      <c r="H2" s="22"/>
      <c r="I2" s="23"/>
      <c r="J2" s="23"/>
      <c r="K2" s="22"/>
      <c r="L2" s="22"/>
      <c r="M2" s="23"/>
      <c r="N2" s="23"/>
      <c r="O2" s="22"/>
      <c r="P2" s="22"/>
      <c r="Q2" s="22"/>
    </row>
    <row r="3" spans="1:24" ht="20.100000000000001" customHeight="1">
      <c r="A3" s="23"/>
      <c r="B3" s="23"/>
      <c r="C3" s="23"/>
      <c r="D3" s="23"/>
      <c r="E3" s="23"/>
      <c r="F3" s="23"/>
      <c r="G3" s="22"/>
      <c r="H3" s="22"/>
      <c r="I3" s="23"/>
      <c r="J3" s="23"/>
      <c r="K3" s="22"/>
      <c r="L3" s="22"/>
      <c r="M3" s="23"/>
      <c r="N3" s="23"/>
      <c r="O3" s="22"/>
      <c r="P3" s="22"/>
      <c r="Q3" s="22"/>
    </row>
    <row r="4" spans="1:24" ht="20.100000000000001" customHeight="1">
      <c r="A4" s="24"/>
      <c r="B4" s="24"/>
      <c r="C4" s="24"/>
      <c r="D4" s="24"/>
      <c r="E4" s="24"/>
      <c r="F4" s="24"/>
      <c r="G4" s="24"/>
      <c r="H4" s="25"/>
      <c r="I4" s="24"/>
      <c r="J4" s="24"/>
      <c r="K4" s="24"/>
      <c r="L4" s="25"/>
      <c r="M4" s="24"/>
      <c r="N4" s="24"/>
      <c r="O4" s="24"/>
      <c r="P4" s="204"/>
      <c r="Q4" s="204"/>
      <c r="R4" s="24"/>
      <c r="S4" s="24"/>
      <c r="T4" s="204"/>
      <c r="V4" s="24"/>
      <c r="W4" s="24"/>
      <c r="X4" s="204" t="s">
        <v>332</v>
      </c>
    </row>
    <row r="5" spans="1:24" ht="20.100000000000001" customHeight="1">
      <c r="A5" s="22"/>
      <c r="B5" s="329" t="s">
        <v>226</v>
      </c>
      <c r="C5" s="329"/>
      <c r="D5" s="329"/>
      <c r="E5" s="20"/>
      <c r="F5" s="329" t="s">
        <v>232</v>
      </c>
      <c r="G5" s="329"/>
      <c r="H5" s="329"/>
      <c r="I5" s="20"/>
      <c r="J5" s="329" t="s">
        <v>236</v>
      </c>
      <c r="K5" s="329"/>
      <c r="L5" s="329"/>
      <c r="M5" s="20"/>
      <c r="N5" s="329" t="s">
        <v>241</v>
      </c>
      <c r="O5" s="329"/>
      <c r="P5" s="329"/>
      <c r="Q5" s="230"/>
      <c r="R5" s="329" t="s">
        <v>243</v>
      </c>
      <c r="S5" s="329"/>
      <c r="T5" s="329"/>
      <c r="V5" s="329" t="s">
        <v>259</v>
      </c>
      <c r="W5" s="329"/>
      <c r="X5" s="329"/>
    </row>
    <row r="6" spans="1:24" ht="20.100000000000001" customHeight="1">
      <c r="A6" s="22"/>
      <c r="B6" s="26" t="s">
        <v>26</v>
      </c>
      <c r="C6" s="330" t="s">
        <v>27</v>
      </c>
      <c r="D6" s="330"/>
      <c r="E6" s="26"/>
      <c r="F6" s="26" t="s">
        <v>26</v>
      </c>
      <c r="G6" s="330" t="s">
        <v>27</v>
      </c>
      <c r="H6" s="330"/>
      <c r="I6" s="26"/>
      <c r="J6" s="26" t="s">
        <v>26</v>
      </c>
      <c r="K6" s="330" t="s">
        <v>27</v>
      </c>
      <c r="L6" s="330"/>
      <c r="M6" s="26"/>
      <c r="N6" s="26" t="s">
        <v>26</v>
      </c>
      <c r="O6" s="330" t="s">
        <v>27</v>
      </c>
      <c r="P6" s="330"/>
      <c r="Q6" s="26"/>
      <c r="R6" s="26" t="s">
        <v>26</v>
      </c>
      <c r="S6" s="330" t="s">
        <v>27</v>
      </c>
      <c r="T6" s="330"/>
      <c r="V6" s="26" t="s">
        <v>26</v>
      </c>
      <c r="W6" s="330" t="s">
        <v>27</v>
      </c>
      <c r="X6" s="330"/>
    </row>
    <row r="7" spans="1:24" ht="20.100000000000001" customHeight="1">
      <c r="A7" s="22"/>
      <c r="B7" s="27" t="s">
        <v>28</v>
      </c>
      <c r="C7" s="26" t="s">
        <v>29</v>
      </c>
      <c r="D7" s="26" t="s">
        <v>30</v>
      </c>
      <c r="E7" s="26"/>
      <c r="F7" s="27" t="s">
        <v>28</v>
      </c>
      <c r="G7" s="26" t="s">
        <v>29</v>
      </c>
      <c r="H7" s="26" t="s">
        <v>30</v>
      </c>
      <c r="I7" s="26"/>
      <c r="J7" s="27" t="s">
        <v>28</v>
      </c>
      <c r="K7" s="26" t="s">
        <v>29</v>
      </c>
      <c r="L7" s="26" t="s">
        <v>30</v>
      </c>
      <c r="M7" s="26"/>
      <c r="N7" s="27" t="s">
        <v>28</v>
      </c>
      <c r="O7" s="26" t="s">
        <v>29</v>
      </c>
      <c r="P7" s="26" t="s">
        <v>30</v>
      </c>
      <c r="Q7" s="26"/>
      <c r="R7" s="27" t="s">
        <v>28</v>
      </c>
      <c r="S7" s="26" t="s">
        <v>29</v>
      </c>
      <c r="T7" s="26" t="s">
        <v>30</v>
      </c>
      <c r="V7" s="27" t="s">
        <v>28</v>
      </c>
      <c r="W7" s="26" t="s">
        <v>29</v>
      </c>
      <c r="X7" s="26" t="s">
        <v>30</v>
      </c>
    </row>
    <row r="8" spans="1:24" ht="20.100000000000001" customHeight="1">
      <c r="A8" s="22"/>
      <c r="B8" s="28"/>
      <c r="C8" s="29" t="s">
        <v>31</v>
      </c>
      <c r="D8" s="29" t="s">
        <v>32</v>
      </c>
      <c r="E8" s="28"/>
      <c r="F8" s="28"/>
      <c r="G8" s="29" t="s">
        <v>31</v>
      </c>
      <c r="H8" s="29" t="s">
        <v>32</v>
      </c>
      <c r="I8" s="28"/>
      <c r="J8" s="28"/>
      <c r="K8" s="29" t="s">
        <v>31</v>
      </c>
      <c r="L8" s="29" t="s">
        <v>32</v>
      </c>
      <c r="M8" s="28"/>
      <c r="N8" s="28"/>
      <c r="O8" s="29" t="s">
        <v>31</v>
      </c>
      <c r="P8" s="29" t="s">
        <v>32</v>
      </c>
      <c r="Q8" s="29"/>
      <c r="R8" s="28"/>
      <c r="S8" s="29" t="s">
        <v>31</v>
      </c>
      <c r="T8" s="29" t="s">
        <v>32</v>
      </c>
      <c r="V8" s="28"/>
      <c r="W8" s="29" t="s">
        <v>31</v>
      </c>
      <c r="X8" s="29" t="s">
        <v>32</v>
      </c>
    </row>
    <row r="9" spans="1:24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V9" s="22"/>
      <c r="W9" s="22"/>
      <c r="X9" s="22"/>
    </row>
    <row r="10" spans="1:24" ht="20.100000000000001" customHeight="1">
      <c r="A10" s="30" t="s">
        <v>33</v>
      </c>
      <c r="B10" s="106">
        <f t="shared" ref="B10:H10" si="0">SUM(B11:B20)</f>
        <v>57135</v>
      </c>
      <c r="C10" s="106">
        <f t="shared" si="0"/>
        <v>56767</v>
      </c>
      <c r="D10" s="106">
        <f t="shared" si="0"/>
        <v>368</v>
      </c>
      <c r="E10" s="106">
        <f t="shared" si="0"/>
        <v>0</v>
      </c>
      <c r="F10" s="106">
        <f>SUM(F11:F20)</f>
        <v>57591</v>
      </c>
      <c r="G10" s="106">
        <f t="shared" si="0"/>
        <v>57408</v>
      </c>
      <c r="H10" s="106">
        <f t="shared" si="0"/>
        <v>183</v>
      </c>
      <c r="I10" s="106">
        <f t="shared" ref="I10" si="1">SUM(I11:I20)</f>
        <v>0</v>
      </c>
      <c r="J10" s="106">
        <f>SUM(J11:J20)</f>
        <v>59666</v>
      </c>
      <c r="K10" s="106">
        <f t="shared" ref="K10:P10" si="2">SUM(K11:K20)</f>
        <v>59205</v>
      </c>
      <c r="L10" s="106">
        <f t="shared" si="2"/>
        <v>461</v>
      </c>
      <c r="M10" s="106">
        <f t="shared" si="2"/>
        <v>0</v>
      </c>
      <c r="N10" s="106">
        <f t="shared" si="2"/>
        <v>60468</v>
      </c>
      <c r="O10" s="106">
        <f t="shared" si="2"/>
        <v>60047</v>
      </c>
      <c r="P10" s="106">
        <f t="shared" si="2"/>
        <v>421</v>
      </c>
      <c r="Q10" s="106"/>
      <c r="R10" s="106">
        <f>S10+T10</f>
        <v>59230</v>
      </c>
      <c r="S10" s="106">
        <f t="shared" ref="S10:T10" si="3">SUM(S11:S20)</f>
        <v>58850</v>
      </c>
      <c r="T10" s="106">
        <f t="shared" si="3"/>
        <v>380</v>
      </c>
      <c r="V10" s="106">
        <f>W10+X10</f>
        <v>0</v>
      </c>
      <c r="W10" s="106">
        <f t="shared" ref="W10:X10" si="4">SUM(W11:W20)</f>
        <v>0</v>
      </c>
      <c r="X10" s="106">
        <f t="shared" si="4"/>
        <v>0</v>
      </c>
    </row>
    <row r="11" spans="1:24" ht="20.100000000000001" customHeight="1">
      <c r="A11" s="104" t="s">
        <v>215</v>
      </c>
      <c r="B11" s="104">
        <v>4773</v>
      </c>
      <c r="C11" s="104">
        <v>4514</v>
      </c>
      <c r="D11" s="104">
        <v>259</v>
      </c>
      <c r="E11" s="22"/>
      <c r="F11" s="104">
        <v>4657</v>
      </c>
      <c r="G11" s="104">
        <v>4574</v>
      </c>
      <c r="H11" s="104">
        <v>83</v>
      </c>
      <c r="I11" s="22"/>
      <c r="J11" s="104">
        <v>4569</v>
      </c>
      <c r="K11" s="104">
        <v>4211</v>
      </c>
      <c r="L11" s="104">
        <v>358</v>
      </c>
      <c r="M11" s="22"/>
      <c r="N11" s="104">
        <v>6307</v>
      </c>
      <c r="O11" s="104">
        <v>5886</v>
      </c>
      <c r="P11" s="104">
        <v>421</v>
      </c>
      <c r="Q11" s="104"/>
      <c r="R11" s="104">
        <f t="shared" ref="R11:R20" si="5">S11+T11</f>
        <v>6072</v>
      </c>
      <c r="S11" s="104">
        <v>5692</v>
      </c>
      <c r="T11" s="104">
        <v>380</v>
      </c>
      <c r="V11" s="104"/>
      <c r="W11" s="104"/>
      <c r="X11" s="104"/>
    </row>
    <row r="12" spans="1:24" ht="20.100000000000001" customHeight="1">
      <c r="A12" s="104" t="s">
        <v>216</v>
      </c>
      <c r="B12" s="104">
        <v>1015</v>
      </c>
      <c r="C12" s="104">
        <v>1015</v>
      </c>
      <c r="D12" s="104"/>
      <c r="E12" s="22"/>
      <c r="F12" s="104">
        <v>995</v>
      </c>
      <c r="G12" s="104">
        <v>995</v>
      </c>
      <c r="H12" s="104"/>
      <c r="I12" s="22"/>
      <c r="J12" s="104">
        <v>950</v>
      </c>
      <c r="K12" s="104">
        <v>950</v>
      </c>
      <c r="L12" s="104"/>
      <c r="M12" s="22"/>
      <c r="N12" s="104">
        <v>935</v>
      </c>
      <c r="O12" s="104">
        <v>935</v>
      </c>
      <c r="P12" s="104"/>
      <c r="Q12" s="104"/>
      <c r="R12" s="104">
        <f t="shared" si="5"/>
        <v>817</v>
      </c>
      <c r="S12" s="104">
        <v>817</v>
      </c>
      <c r="T12" s="104"/>
      <c r="V12" s="104"/>
      <c r="W12" s="104"/>
      <c r="X12" s="104"/>
    </row>
    <row r="13" spans="1:24" ht="20.100000000000001" customHeight="1">
      <c r="A13" s="104" t="s">
        <v>217</v>
      </c>
      <c r="B13" s="104">
        <v>4895</v>
      </c>
      <c r="C13" s="104">
        <v>4895</v>
      </c>
      <c r="D13" s="104"/>
      <c r="E13" s="22"/>
      <c r="F13" s="104">
        <v>4601</v>
      </c>
      <c r="G13" s="104">
        <v>4601</v>
      </c>
      <c r="H13" s="104"/>
      <c r="I13" s="22"/>
      <c r="J13" s="104">
        <v>4888</v>
      </c>
      <c r="K13" s="104">
        <v>4888</v>
      </c>
      <c r="L13" s="104"/>
      <c r="M13" s="22"/>
      <c r="N13" s="104">
        <v>5555</v>
      </c>
      <c r="O13" s="104">
        <v>5555</v>
      </c>
      <c r="P13" s="104"/>
      <c r="Q13" s="104"/>
      <c r="R13" s="104">
        <f t="shared" si="5"/>
        <v>5476</v>
      </c>
      <c r="S13" s="104">
        <v>5476</v>
      </c>
      <c r="T13" s="104"/>
      <c r="V13" s="104"/>
      <c r="W13" s="104"/>
      <c r="X13" s="104"/>
    </row>
    <row r="14" spans="1:24" ht="20.100000000000001" customHeight="1">
      <c r="A14" s="104" t="s">
        <v>218</v>
      </c>
      <c r="B14" s="104">
        <v>5512</v>
      </c>
      <c r="C14" s="104">
        <v>5512</v>
      </c>
      <c r="D14" s="104"/>
      <c r="E14" s="22"/>
      <c r="F14" s="104">
        <v>5962</v>
      </c>
      <c r="G14" s="104">
        <v>5962</v>
      </c>
      <c r="H14" s="104"/>
      <c r="I14" s="22"/>
      <c r="J14" s="104">
        <v>6394</v>
      </c>
      <c r="K14" s="104">
        <v>6394</v>
      </c>
      <c r="L14" s="104"/>
      <c r="M14" s="22"/>
      <c r="N14" s="104">
        <v>6449</v>
      </c>
      <c r="O14" s="104">
        <v>6449</v>
      </c>
      <c r="P14" s="104"/>
      <c r="Q14" s="104"/>
      <c r="R14" s="104">
        <f t="shared" si="5"/>
        <v>6554</v>
      </c>
      <c r="S14" s="104">
        <v>6554</v>
      </c>
      <c r="T14" s="104"/>
      <c r="V14" s="104"/>
      <c r="W14" s="104"/>
      <c r="X14" s="104"/>
    </row>
    <row r="15" spans="1:24" ht="20.100000000000001" customHeight="1">
      <c r="A15" s="104" t="s">
        <v>219</v>
      </c>
      <c r="B15" s="104">
        <v>5830</v>
      </c>
      <c r="C15" s="104">
        <v>5830</v>
      </c>
      <c r="D15" s="104"/>
      <c r="E15" s="22"/>
      <c r="F15" s="104">
        <v>5283</v>
      </c>
      <c r="G15" s="104">
        <v>5283</v>
      </c>
      <c r="H15" s="104"/>
      <c r="I15" s="22"/>
      <c r="J15" s="104">
        <v>5818</v>
      </c>
      <c r="K15" s="104">
        <v>5818</v>
      </c>
      <c r="L15" s="104"/>
      <c r="M15" s="22"/>
      <c r="N15" s="104">
        <v>5816</v>
      </c>
      <c r="O15" s="104">
        <v>5816</v>
      </c>
      <c r="P15" s="104"/>
      <c r="Q15" s="104"/>
      <c r="R15" s="104">
        <f t="shared" si="5"/>
        <v>5749</v>
      </c>
      <c r="S15" s="104">
        <v>5749</v>
      </c>
      <c r="T15" s="104"/>
      <c r="V15" s="104"/>
      <c r="W15" s="104"/>
      <c r="X15" s="104"/>
    </row>
    <row r="16" spans="1:24" ht="20.100000000000001" customHeight="1">
      <c r="A16" s="104" t="s">
        <v>220</v>
      </c>
      <c r="B16" s="104">
        <v>8219</v>
      </c>
      <c r="C16" s="104">
        <v>8219</v>
      </c>
      <c r="D16" s="104"/>
      <c r="E16" s="22"/>
      <c r="F16" s="104">
        <v>8322</v>
      </c>
      <c r="G16" s="104">
        <v>8322</v>
      </c>
      <c r="H16" s="104"/>
      <c r="I16" s="22"/>
      <c r="J16" s="104">
        <v>8370</v>
      </c>
      <c r="K16" s="104">
        <v>8370</v>
      </c>
      <c r="L16" s="104"/>
      <c r="M16" s="22"/>
      <c r="N16" s="104">
        <v>8209</v>
      </c>
      <c r="O16" s="104">
        <v>8209</v>
      </c>
      <c r="P16" s="104"/>
      <c r="Q16" s="104"/>
      <c r="R16" s="104">
        <f t="shared" si="5"/>
        <v>7970</v>
      </c>
      <c r="S16" s="104">
        <v>7970</v>
      </c>
      <c r="T16" s="104"/>
      <c r="V16" s="104"/>
      <c r="W16" s="104"/>
      <c r="X16" s="104"/>
    </row>
    <row r="17" spans="1:24" ht="20.100000000000001" customHeight="1">
      <c r="A17" s="104" t="s">
        <v>221</v>
      </c>
      <c r="B17" s="104">
        <v>9804</v>
      </c>
      <c r="C17" s="104">
        <v>9695</v>
      </c>
      <c r="D17" s="104">
        <v>109</v>
      </c>
      <c r="E17" s="22"/>
      <c r="F17" s="104">
        <v>9677</v>
      </c>
      <c r="G17" s="104">
        <v>9577</v>
      </c>
      <c r="H17" s="104">
        <v>100</v>
      </c>
      <c r="I17" s="22"/>
      <c r="J17" s="104">
        <v>9779</v>
      </c>
      <c r="K17" s="104">
        <v>9676</v>
      </c>
      <c r="L17" s="104">
        <v>103</v>
      </c>
      <c r="M17" s="22"/>
      <c r="N17" s="104">
        <v>7734</v>
      </c>
      <c r="O17" s="104">
        <v>7734</v>
      </c>
      <c r="P17" s="104"/>
      <c r="Q17" s="104"/>
      <c r="R17" s="104">
        <f t="shared" si="5"/>
        <v>7521</v>
      </c>
      <c r="S17" s="104">
        <v>7521</v>
      </c>
      <c r="T17" s="104"/>
      <c r="V17" s="104"/>
      <c r="W17" s="104"/>
      <c r="X17" s="104"/>
    </row>
    <row r="18" spans="1:24" ht="20.100000000000001" customHeight="1">
      <c r="A18" s="104" t="s">
        <v>222</v>
      </c>
      <c r="B18" s="104">
        <v>6308</v>
      </c>
      <c r="C18" s="104">
        <v>6308</v>
      </c>
      <c r="D18" s="104"/>
      <c r="E18" s="22"/>
      <c r="F18" s="104">
        <v>7124</v>
      </c>
      <c r="G18" s="104">
        <v>7124</v>
      </c>
      <c r="H18" s="104"/>
      <c r="I18" s="22"/>
      <c r="J18" s="104">
        <v>7478</v>
      </c>
      <c r="K18" s="104">
        <v>7478</v>
      </c>
      <c r="L18" s="104"/>
      <c r="M18" s="22"/>
      <c r="N18" s="104">
        <v>8057</v>
      </c>
      <c r="O18" s="104">
        <v>8057</v>
      </c>
      <c r="P18" s="104"/>
      <c r="Q18" s="104"/>
      <c r="R18" s="104">
        <f t="shared" si="5"/>
        <v>8033</v>
      </c>
      <c r="S18" s="104">
        <v>8033</v>
      </c>
      <c r="T18" s="104"/>
      <c r="V18" s="104"/>
      <c r="W18" s="104"/>
      <c r="X18" s="104"/>
    </row>
    <row r="19" spans="1:24" ht="20.100000000000001" customHeight="1">
      <c r="A19" s="104" t="s">
        <v>223</v>
      </c>
      <c r="B19" s="104">
        <v>4397</v>
      </c>
      <c r="C19" s="104">
        <v>4397</v>
      </c>
      <c r="D19" s="104"/>
      <c r="E19" s="22"/>
      <c r="F19" s="104">
        <v>4413</v>
      </c>
      <c r="G19" s="104">
        <v>4413</v>
      </c>
      <c r="H19" s="104"/>
      <c r="I19" s="22"/>
      <c r="J19" s="104">
        <v>4347</v>
      </c>
      <c r="K19" s="104">
        <v>4347</v>
      </c>
      <c r="L19" s="104"/>
      <c r="M19" s="22"/>
      <c r="N19" s="104">
        <v>4227</v>
      </c>
      <c r="O19" s="104">
        <v>4227</v>
      </c>
      <c r="P19" s="104"/>
      <c r="Q19" s="104"/>
      <c r="R19" s="104">
        <f t="shared" si="5"/>
        <v>4051</v>
      </c>
      <c r="S19" s="104">
        <v>4051</v>
      </c>
      <c r="T19" s="104"/>
      <c r="V19" s="104"/>
      <c r="W19" s="104"/>
      <c r="X19" s="104"/>
    </row>
    <row r="20" spans="1:24" ht="20.100000000000001" customHeight="1">
      <c r="A20" s="104" t="s">
        <v>224</v>
      </c>
      <c r="B20" s="104">
        <v>6382</v>
      </c>
      <c r="C20" s="104">
        <v>6382</v>
      </c>
      <c r="D20" s="104"/>
      <c r="E20" s="22"/>
      <c r="F20" s="104">
        <v>6557</v>
      </c>
      <c r="G20" s="104">
        <v>6557</v>
      </c>
      <c r="H20" s="104"/>
      <c r="I20" s="22"/>
      <c r="J20" s="104">
        <v>7073</v>
      </c>
      <c r="K20" s="104">
        <v>7073</v>
      </c>
      <c r="L20" s="104"/>
      <c r="M20" s="22"/>
      <c r="N20" s="104">
        <v>7179</v>
      </c>
      <c r="O20" s="104">
        <v>7179</v>
      </c>
      <c r="P20" s="104"/>
      <c r="Q20" s="104"/>
      <c r="R20" s="104">
        <f t="shared" si="5"/>
        <v>6987</v>
      </c>
      <c r="S20" s="104">
        <v>6987</v>
      </c>
      <c r="T20" s="104"/>
      <c r="V20" s="104"/>
      <c r="W20" s="104"/>
      <c r="X20" s="104"/>
    </row>
    <row r="21" spans="1:24" ht="20.100000000000001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4"/>
      <c r="S21" s="254"/>
      <c r="T21" s="254"/>
      <c r="U21" s="254"/>
      <c r="V21" s="254"/>
      <c r="W21" s="254"/>
      <c r="X21" s="254"/>
    </row>
    <row r="22" spans="1:24" ht="20.100000000000001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24" ht="20.100000000000001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24" ht="20.100000000000001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1:24" ht="20.100000000000001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24" ht="20.100000000000001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24" ht="20.100000000000001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24" ht="20.100000000000001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24" ht="20.100000000000001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24" ht="20.100000000000001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24" ht="20.100000000000001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24" ht="20.100000000000001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ht="20.100000000000001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ht="20.100000000000001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ht="20.100000000000001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ht="20.100000000000001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7" ht="20.100000000000001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</row>
    <row r="38" spans="1:17" ht="20.100000000000001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</row>
    <row r="39" spans="1:17" ht="20.100000000000001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ht="20.100000000000001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ht="20.100000000000001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</row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</sheetData>
  <mergeCells count="12">
    <mergeCell ref="B5:D5"/>
    <mergeCell ref="F5:H5"/>
    <mergeCell ref="C6:D6"/>
    <mergeCell ref="G6:H6"/>
    <mergeCell ref="J5:L5"/>
    <mergeCell ref="K6:L6"/>
    <mergeCell ref="V5:X5"/>
    <mergeCell ref="W6:X6"/>
    <mergeCell ref="R5:T5"/>
    <mergeCell ref="S6:T6"/>
    <mergeCell ref="N5:P5"/>
    <mergeCell ref="O6:P6"/>
  </mergeCells>
  <pageMargins left="0.74803149606299202" right="0.28000000000000003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J45"/>
  <sheetViews>
    <sheetView workbookViewId="0">
      <selection activeCell="B5" sqref="B5:F5"/>
    </sheetView>
  </sheetViews>
  <sheetFormatPr defaultColWidth="9.140625" defaultRowHeight="19.5" customHeight="1"/>
  <cols>
    <col min="1" max="1" width="49.85546875" style="20" customWidth="1"/>
    <col min="2" max="5" width="7.5703125" style="20" customWidth="1"/>
    <col min="6" max="6" width="10.140625" style="20" customWidth="1"/>
    <col min="7" max="16384" width="9.140625" style="20"/>
  </cols>
  <sheetData>
    <row r="1" spans="1:10" s="14" customFormat="1" ht="19.5" customHeight="1">
      <c r="A1" s="12" t="s">
        <v>333</v>
      </c>
      <c r="B1" s="13"/>
      <c r="C1" s="13"/>
      <c r="D1" s="13"/>
      <c r="E1" s="13"/>
      <c r="F1" s="13"/>
    </row>
    <row r="2" spans="1:10" s="14" customFormat="1" ht="19.5" customHeight="1">
      <c r="A2" s="32" t="s">
        <v>334</v>
      </c>
      <c r="B2" s="13"/>
      <c r="C2" s="13"/>
      <c r="D2" s="13"/>
      <c r="E2" s="13"/>
      <c r="F2" s="13"/>
    </row>
    <row r="3" spans="1:10" s="14" customFormat="1" ht="14.25" customHeight="1">
      <c r="A3" s="49"/>
      <c r="B3" s="273"/>
      <c r="C3" s="273"/>
      <c r="D3" s="273"/>
      <c r="E3" s="273"/>
      <c r="F3" s="273"/>
    </row>
    <row r="4" spans="1:10" s="14" customFormat="1" ht="19.5" customHeight="1">
      <c r="A4" s="18"/>
      <c r="B4" s="330" t="s">
        <v>22</v>
      </c>
      <c r="C4" s="330"/>
      <c r="D4" s="330"/>
      <c r="E4" s="330"/>
      <c r="F4" s="330"/>
    </row>
    <row r="5" spans="1:10" ht="27" customHeight="1">
      <c r="A5" s="19"/>
      <c r="B5" s="277" t="s">
        <v>235</v>
      </c>
      <c r="C5" s="277" t="s">
        <v>240</v>
      </c>
      <c r="D5" s="277" t="s">
        <v>242</v>
      </c>
      <c r="E5" s="277" t="s">
        <v>258</v>
      </c>
      <c r="F5" s="277" t="s">
        <v>257</v>
      </c>
    </row>
    <row r="6" spans="1:10" s="22" customFormat="1" ht="21" customHeight="1">
      <c r="A6" s="36"/>
      <c r="B6" s="334" t="s">
        <v>167</v>
      </c>
      <c r="C6" s="334"/>
      <c r="D6" s="334"/>
      <c r="E6" s="334"/>
      <c r="F6" s="334"/>
      <c r="G6" s="37"/>
      <c r="H6" s="38"/>
      <c r="I6" s="30"/>
      <c r="J6" s="84"/>
    </row>
    <row r="7" spans="1:10" s="22" customFormat="1" ht="14.25" customHeight="1">
      <c r="A7" s="90" t="s">
        <v>41</v>
      </c>
      <c r="C7" s="39"/>
      <c r="D7" s="39"/>
      <c r="G7" s="39"/>
      <c r="J7" s="4"/>
    </row>
    <row r="8" spans="1:10" s="22" customFormat="1" ht="14.25" customHeight="1">
      <c r="A8" s="53" t="s">
        <v>42</v>
      </c>
      <c r="B8" s="39"/>
      <c r="C8" s="39"/>
      <c r="F8" s="39"/>
      <c r="I8" s="4"/>
    </row>
    <row r="9" spans="1:10" s="22" customFormat="1" ht="14.25" customHeight="1">
      <c r="A9" s="53" t="s">
        <v>43</v>
      </c>
      <c r="B9" s="39"/>
      <c r="C9" s="39"/>
      <c r="F9" s="39"/>
      <c r="I9" s="4"/>
    </row>
    <row r="10" spans="1:10" s="22" customFormat="1" ht="14.25" customHeight="1">
      <c r="A10" s="90" t="s">
        <v>44</v>
      </c>
      <c r="B10" s="40"/>
      <c r="C10" s="39"/>
      <c r="D10" s="39"/>
      <c r="G10" s="39"/>
      <c r="J10" s="4"/>
    </row>
    <row r="11" spans="1:10" s="22" customFormat="1" ht="14.25" customHeight="1">
      <c r="A11" s="53" t="s">
        <v>42</v>
      </c>
      <c r="B11" s="39"/>
      <c r="C11" s="39"/>
      <c r="F11" s="39"/>
      <c r="I11" s="5"/>
    </row>
    <row r="12" spans="1:10" s="22" customFormat="1" ht="14.25" customHeight="1">
      <c r="A12" s="53" t="s">
        <v>43</v>
      </c>
      <c r="B12" s="39"/>
      <c r="C12" s="39"/>
      <c r="F12" s="39"/>
      <c r="I12" s="5"/>
    </row>
    <row r="13" spans="1:10" s="22" customFormat="1" ht="14.25" customHeight="1">
      <c r="A13" s="90" t="s">
        <v>45</v>
      </c>
      <c r="B13" s="40"/>
      <c r="C13" s="39"/>
      <c r="D13" s="39"/>
      <c r="G13" s="39"/>
      <c r="J13" s="4"/>
    </row>
    <row r="14" spans="1:10" s="22" customFormat="1" ht="14.25" customHeight="1">
      <c r="A14" s="53" t="s">
        <v>42</v>
      </c>
      <c r="B14" s="39"/>
      <c r="C14" s="39"/>
      <c r="F14" s="39"/>
      <c r="I14" s="5"/>
    </row>
    <row r="15" spans="1:10" s="22" customFormat="1" ht="14.25" customHeight="1">
      <c r="A15" s="53" t="s">
        <v>43</v>
      </c>
      <c r="B15" s="39"/>
      <c r="C15" s="39"/>
      <c r="F15" s="39"/>
      <c r="I15" s="5"/>
    </row>
    <row r="16" spans="1:10" s="22" customFormat="1" ht="25.5" customHeight="1">
      <c r="A16" s="278" t="s">
        <v>335</v>
      </c>
      <c r="B16" s="40"/>
      <c r="C16" s="39"/>
      <c r="D16" s="39"/>
      <c r="G16" s="39"/>
      <c r="J16" s="4"/>
    </row>
    <row r="17" spans="1:10" s="22" customFormat="1" ht="14.25" customHeight="1">
      <c r="A17" s="53" t="s">
        <v>42</v>
      </c>
      <c r="B17" s="39"/>
      <c r="C17" s="39"/>
      <c r="F17" s="39"/>
      <c r="I17" s="5"/>
    </row>
    <row r="18" spans="1:10" s="22" customFormat="1" ht="14.25" customHeight="1">
      <c r="A18" s="53" t="s">
        <v>43</v>
      </c>
      <c r="B18" s="39"/>
      <c r="C18" s="39"/>
      <c r="F18" s="39"/>
      <c r="I18" s="5"/>
    </row>
    <row r="19" spans="1:10" s="22" customFormat="1" ht="24.75" customHeight="1">
      <c r="A19" s="279" t="s">
        <v>336</v>
      </c>
      <c r="B19" s="40"/>
      <c r="C19" s="39"/>
      <c r="D19" s="39"/>
      <c r="G19" s="39"/>
      <c r="J19" s="4"/>
    </row>
    <row r="20" spans="1:10" s="22" customFormat="1" ht="14.25" customHeight="1">
      <c r="A20" s="53" t="s">
        <v>42</v>
      </c>
      <c r="B20" s="39"/>
      <c r="C20" s="39"/>
      <c r="F20" s="39"/>
      <c r="I20" s="5"/>
    </row>
    <row r="21" spans="1:10" s="22" customFormat="1" ht="14.25" customHeight="1">
      <c r="A21" s="53" t="s">
        <v>43</v>
      </c>
      <c r="B21" s="39"/>
      <c r="C21" s="39"/>
      <c r="F21" s="39"/>
      <c r="H21" s="5"/>
      <c r="I21" s="5"/>
    </row>
    <row r="22" spans="1:10" ht="27" customHeight="1">
      <c r="A22" s="279" t="s">
        <v>337</v>
      </c>
      <c r="B22" s="39"/>
      <c r="C22" s="39"/>
      <c r="D22" s="22"/>
      <c r="E22" s="22"/>
      <c r="F22" s="39"/>
      <c r="G22" s="22"/>
    </row>
    <row r="23" spans="1:10" ht="14.25" customHeight="1">
      <c r="A23" s="53" t="s">
        <v>42</v>
      </c>
      <c r="B23" s="39"/>
      <c r="C23" s="39"/>
      <c r="D23" s="22"/>
      <c r="E23" s="22"/>
      <c r="F23" s="39"/>
      <c r="G23" s="22"/>
    </row>
    <row r="24" spans="1:10" ht="14.25" customHeight="1">
      <c r="A24" s="53" t="s">
        <v>43</v>
      </c>
      <c r="B24" s="39"/>
      <c r="C24" s="39"/>
      <c r="D24" s="22"/>
      <c r="E24" s="22"/>
      <c r="F24" s="39"/>
      <c r="G24" s="22"/>
    </row>
    <row r="25" spans="1:10" ht="6" customHeight="1">
      <c r="A25" s="53"/>
      <c r="B25" s="39"/>
      <c r="C25" s="39"/>
      <c r="D25" s="22"/>
      <c r="E25" s="22"/>
      <c r="F25" s="39"/>
      <c r="G25" s="22"/>
    </row>
    <row r="26" spans="1:10" ht="14.25" customHeight="1">
      <c r="A26" s="156"/>
      <c r="B26" s="333" t="s">
        <v>25</v>
      </c>
      <c r="C26" s="333"/>
      <c r="D26" s="333"/>
      <c r="E26" s="333"/>
      <c r="F26" s="333"/>
    </row>
    <row r="27" spans="1:10" ht="14.25" customHeight="1">
      <c r="A27" s="156"/>
      <c r="B27" s="328" t="s">
        <v>324</v>
      </c>
      <c r="C27" s="328"/>
      <c r="D27" s="328"/>
      <c r="E27" s="328"/>
      <c r="F27" s="328"/>
    </row>
    <row r="28" spans="1:10" ht="14.25" customHeight="1">
      <c r="A28" s="90" t="s">
        <v>41</v>
      </c>
      <c r="B28" s="40"/>
      <c r="C28" s="22"/>
      <c r="D28" s="22"/>
      <c r="E28" s="22"/>
      <c r="F28" s="22"/>
    </row>
    <row r="29" spans="1:10" ht="14.25" customHeight="1">
      <c r="A29" s="53" t="s">
        <v>42</v>
      </c>
      <c r="C29" s="22"/>
      <c r="D29" s="22"/>
      <c r="E29" s="22"/>
    </row>
    <row r="30" spans="1:10" ht="14.25" customHeight="1">
      <c r="A30" s="53" t="s">
        <v>43</v>
      </c>
      <c r="B30" s="40"/>
      <c r="D30" s="22"/>
      <c r="E30" s="22"/>
      <c r="F30" s="22"/>
    </row>
    <row r="31" spans="1:10" ht="14.25" customHeight="1">
      <c r="A31" s="90" t="s">
        <v>44</v>
      </c>
      <c r="C31" s="22"/>
      <c r="D31" s="22"/>
      <c r="E31" s="22"/>
    </row>
    <row r="32" spans="1:10" ht="14.25" customHeight="1">
      <c r="A32" s="53" t="s">
        <v>42</v>
      </c>
      <c r="C32" s="22"/>
      <c r="D32" s="22"/>
      <c r="E32" s="22"/>
    </row>
    <row r="33" spans="1:6" ht="14.25" customHeight="1">
      <c r="A33" s="53" t="s">
        <v>43</v>
      </c>
      <c r="B33" s="40"/>
      <c r="D33" s="22"/>
      <c r="E33" s="22"/>
      <c r="F33" s="22"/>
    </row>
    <row r="34" spans="1:6" ht="14.25" customHeight="1">
      <c r="A34" s="90" t="s">
        <v>45</v>
      </c>
      <c r="C34" s="22"/>
      <c r="D34" s="22"/>
      <c r="E34" s="22"/>
    </row>
    <row r="35" spans="1:6" ht="14.25" customHeight="1">
      <c r="A35" s="53" t="s">
        <v>42</v>
      </c>
      <c r="C35" s="22"/>
      <c r="D35" s="22"/>
      <c r="E35" s="22"/>
    </row>
    <row r="36" spans="1:6" ht="14.25" customHeight="1">
      <c r="A36" s="53" t="s">
        <v>43</v>
      </c>
      <c r="B36" s="40"/>
      <c r="D36" s="22"/>
      <c r="E36" s="22"/>
      <c r="F36" s="22"/>
    </row>
    <row r="37" spans="1:6" ht="25.5" customHeight="1">
      <c r="A37" s="278" t="s">
        <v>335</v>
      </c>
      <c r="C37" s="22"/>
      <c r="D37" s="22"/>
      <c r="E37" s="22"/>
    </row>
    <row r="38" spans="1:6" ht="14.25" customHeight="1">
      <c r="A38" s="53" t="s">
        <v>42</v>
      </c>
      <c r="C38" s="22"/>
      <c r="D38" s="22"/>
      <c r="E38" s="22"/>
    </row>
    <row r="39" spans="1:6" ht="14.25" customHeight="1">
      <c r="A39" s="53" t="s">
        <v>43</v>
      </c>
      <c r="B39" s="40"/>
      <c r="D39" s="22"/>
      <c r="E39" s="22"/>
      <c r="F39" s="22"/>
    </row>
    <row r="40" spans="1:6" ht="27" customHeight="1">
      <c r="A40" s="279" t="s">
        <v>336</v>
      </c>
      <c r="C40" s="22"/>
      <c r="D40" s="22"/>
      <c r="E40" s="22"/>
    </row>
    <row r="41" spans="1:6" ht="14.25" customHeight="1">
      <c r="A41" s="53" t="s">
        <v>42</v>
      </c>
      <c r="B41" s="22"/>
      <c r="C41" s="22"/>
      <c r="D41" s="22"/>
      <c r="E41" s="22"/>
    </row>
    <row r="42" spans="1:6" ht="14.25" customHeight="1">
      <c r="A42" s="53" t="s">
        <v>43</v>
      </c>
      <c r="B42" s="280"/>
    </row>
    <row r="43" spans="1:6" ht="25.5" customHeight="1">
      <c r="A43" s="279" t="s">
        <v>337</v>
      </c>
    </row>
    <row r="44" spans="1:6" ht="14.25" customHeight="1">
      <c r="A44" s="53" t="s">
        <v>42</v>
      </c>
    </row>
    <row r="45" spans="1:6" ht="14.25" customHeight="1">
      <c r="A45" s="53" t="s">
        <v>43</v>
      </c>
    </row>
  </sheetData>
  <mergeCells count="4">
    <mergeCell ref="B26:F26"/>
    <mergeCell ref="B27:F27"/>
    <mergeCell ref="B4:F4"/>
    <mergeCell ref="B6:F6"/>
  </mergeCells>
  <phoneticPr fontId="134" type="noConversion"/>
  <pageMargins left="0.74803149606299202" right="0.2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N28"/>
  <sheetViews>
    <sheetView workbookViewId="0">
      <selection activeCell="A9" sqref="A9"/>
    </sheetView>
  </sheetViews>
  <sheetFormatPr defaultRowHeight="19.5" customHeight="1"/>
  <cols>
    <col min="1" max="1" width="43.28515625" style="20" customWidth="1"/>
    <col min="2" max="2" width="7.7109375" style="20" hidden="1" customWidth="1"/>
    <col min="3" max="5" width="8.5703125" style="20" hidden="1" customWidth="1"/>
    <col min="6" max="6" width="8" style="20" hidden="1" customWidth="1"/>
    <col min="7" max="10" width="9.140625" style="20" customWidth="1"/>
    <col min="11" max="11" width="9.85546875" style="20" customWidth="1"/>
    <col min="12" max="16384" width="9.140625" style="20"/>
  </cols>
  <sheetData>
    <row r="1" spans="1:14" s="14" customFormat="1" ht="19.5" customHeight="1">
      <c r="A1" s="12" t="s">
        <v>338</v>
      </c>
      <c r="B1" s="13"/>
      <c r="C1" s="13"/>
      <c r="D1" s="13"/>
      <c r="E1" s="13"/>
      <c r="F1" s="13"/>
    </row>
    <row r="2" spans="1:14" s="14" customFormat="1" ht="19.5" customHeight="1">
      <c r="A2" s="32" t="s">
        <v>203</v>
      </c>
      <c r="B2" s="13"/>
      <c r="C2" s="13"/>
      <c r="D2" s="13"/>
      <c r="E2" s="13"/>
      <c r="F2" s="13"/>
      <c r="I2" s="159"/>
    </row>
    <row r="3" spans="1:14" s="14" customFormat="1" ht="19.5" customHeight="1">
      <c r="A3" s="49"/>
      <c r="B3" s="13"/>
      <c r="C3" s="146"/>
      <c r="D3" s="146"/>
      <c r="E3" s="146"/>
      <c r="F3" s="146"/>
      <c r="G3" s="146"/>
    </row>
    <row r="4" spans="1:14" s="14" customFormat="1" ht="19.5" customHeight="1">
      <c r="A4" s="18"/>
      <c r="B4" s="329" t="s">
        <v>22</v>
      </c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4" ht="44.25" customHeight="1">
      <c r="A5" s="19"/>
      <c r="B5" s="110" t="s">
        <v>211</v>
      </c>
      <c r="C5" s="110" t="s">
        <v>212</v>
      </c>
      <c r="D5" s="102" t="s">
        <v>213</v>
      </c>
      <c r="E5" s="102" t="s">
        <v>214</v>
      </c>
      <c r="F5" s="102" t="s">
        <v>225</v>
      </c>
      <c r="G5" s="102" t="s">
        <v>233</v>
      </c>
      <c r="H5" s="102" t="s">
        <v>235</v>
      </c>
      <c r="I5" s="102" t="s">
        <v>240</v>
      </c>
      <c r="J5" s="102" t="s">
        <v>242</v>
      </c>
      <c r="K5" s="102" t="s">
        <v>260</v>
      </c>
      <c r="L5" s="102" t="s">
        <v>261</v>
      </c>
    </row>
    <row r="6" spans="1:14" ht="19.5" customHeight="1">
      <c r="A6" s="19"/>
      <c r="B6" s="335" t="s">
        <v>166</v>
      </c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4" s="22" customFormat="1" ht="19.5" customHeight="1">
      <c r="A7" s="90" t="s">
        <v>46</v>
      </c>
      <c r="B7" s="106">
        <f t="shared" ref="B7:G7" si="0">B8+B9</f>
        <v>3455</v>
      </c>
      <c r="C7" s="106">
        <f t="shared" si="0"/>
        <v>3217</v>
      </c>
      <c r="D7" s="106">
        <f t="shared" si="0"/>
        <v>3176</v>
      </c>
      <c r="E7" s="106">
        <f t="shared" si="0"/>
        <v>3153</v>
      </c>
      <c r="F7" s="106">
        <f t="shared" si="0"/>
        <v>3140</v>
      </c>
      <c r="G7" s="106">
        <f t="shared" si="0"/>
        <v>3062</v>
      </c>
      <c r="H7" s="106">
        <v>2898</v>
      </c>
      <c r="I7" s="106">
        <v>2896</v>
      </c>
      <c r="J7" s="106">
        <v>2887</v>
      </c>
      <c r="K7" s="106">
        <v>2925</v>
      </c>
      <c r="L7" s="104"/>
      <c r="M7" s="104"/>
      <c r="N7" s="104"/>
    </row>
    <row r="8" spans="1:14" s="22" customFormat="1" ht="19.5" customHeight="1">
      <c r="A8" s="53" t="s">
        <v>42</v>
      </c>
      <c r="B8" s="104">
        <v>3455</v>
      </c>
      <c r="C8" s="104">
        <v>3217</v>
      </c>
      <c r="D8" s="104">
        <v>3171</v>
      </c>
      <c r="E8" s="104">
        <v>3148</v>
      </c>
      <c r="F8" s="104">
        <v>3135</v>
      </c>
      <c r="G8" s="104">
        <v>3057</v>
      </c>
      <c r="H8" s="104">
        <v>2892</v>
      </c>
      <c r="I8" s="104">
        <v>2890</v>
      </c>
      <c r="J8" s="104">
        <v>2881</v>
      </c>
      <c r="K8" s="104">
        <v>2920</v>
      </c>
    </row>
    <row r="9" spans="1:14" s="22" customFormat="1" ht="19.5" customHeight="1">
      <c r="A9" s="53" t="s">
        <v>43</v>
      </c>
      <c r="B9" s="104">
        <v>0</v>
      </c>
      <c r="D9" s="22">
        <v>5</v>
      </c>
      <c r="E9" s="22">
        <v>5</v>
      </c>
      <c r="F9" s="39">
        <v>5</v>
      </c>
      <c r="G9" s="22">
        <v>5</v>
      </c>
      <c r="H9" s="104">
        <v>6</v>
      </c>
      <c r="I9" s="22">
        <v>6</v>
      </c>
      <c r="J9" s="22">
        <v>6</v>
      </c>
      <c r="K9" s="22">
        <v>5</v>
      </c>
    </row>
    <row r="10" spans="1:14" s="22" customFormat="1" ht="19.5" customHeight="1">
      <c r="A10" s="90" t="s">
        <v>47</v>
      </c>
      <c r="B10" s="106">
        <f t="shared" ref="B10:G10" si="1">B11+B12</f>
        <v>1283</v>
      </c>
      <c r="C10" s="106">
        <f t="shared" si="1"/>
        <v>1276</v>
      </c>
      <c r="D10" s="106">
        <f t="shared" si="1"/>
        <v>1322</v>
      </c>
      <c r="E10" s="106">
        <f t="shared" si="1"/>
        <v>1319</v>
      </c>
      <c r="F10" s="106">
        <f t="shared" si="1"/>
        <v>1383</v>
      </c>
      <c r="G10" s="106">
        <f t="shared" si="1"/>
        <v>1400</v>
      </c>
      <c r="H10" s="106">
        <v>1370</v>
      </c>
      <c r="I10" s="106">
        <v>1373</v>
      </c>
      <c r="J10" s="106">
        <v>1399</v>
      </c>
      <c r="K10" s="106">
        <v>1417</v>
      </c>
    </row>
    <row r="11" spans="1:14" s="22" customFormat="1" ht="19.5" customHeight="1">
      <c r="A11" s="53" t="s">
        <v>42</v>
      </c>
      <c r="B11" s="104">
        <v>1283</v>
      </c>
      <c r="C11" s="104">
        <v>1276</v>
      </c>
      <c r="D11" s="104">
        <v>1322</v>
      </c>
      <c r="E11" s="104">
        <v>1319</v>
      </c>
      <c r="F11" s="104">
        <v>1378</v>
      </c>
      <c r="G11" s="104">
        <v>1395</v>
      </c>
      <c r="H11" s="104">
        <v>1365</v>
      </c>
      <c r="I11" s="104">
        <v>1367</v>
      </c>
      <c r="J11" s="104">
        <v>1395</v>
      </c>
      <c r="K11" s="104">
        <v>1413</v>
      </c>
    </row>
    <row r="12" spans="1:14" s="22" customFormat="1" ht="19.5" customHeight="1">
      <c r="A12" s="53" t="s">
        <v>43</v>
      </c>
      <c r="B12" s="104">
        <v>0</v>
      </c>
      <c r="C12" s="104"/>
      <c r="D12" s="104"/>
      <c r="E12" s="104"/>
      <c r="F12" s="104">
        <v>5</v>
      </c>
      <c r="G12" s="104">
        <v>5</v>
      </c>
      <c r="H12" s="104">
        <v>5</v>
      </c>
      <c r="I12" s="104">
        <v>6</v>
      </c>
      <c r="J12" s="104">
        <v>4</v>
      </c>
      <c r="K12" s="104">
        <v>4</v>
      </c>
    </row>
    <row r="13" spans="1:14" s="22" customFormat="1" ht="19.5" customHeight="1">
      <c r="A13" s="90" t="s">
        <v>48</v>
      </c>
      <c r="B13" s="106">
        <f t="shared" ref="B13:G13" si="2">B14+B15</f>
        <v>487</v>
      </c>
      <c r="C13" s="106">
        <f t="shared" si="2"/>
        <v>501</v>
      </c>
      <c r="D13" s="106">
        <f t="shared" si="2"/>
        <v>504</v>
      </c>
      <c r="E13" s="106">
        <f t="shared" si="2"/>
        <v>505</v>
      </c>
      <c r="F13" s="106">
        <f t="shared" si="2"/>
        <v>498</v>
      </c>
      <c r="G13" s="106">
        <f t="shared" si="2"/>
        <v>507</v>
      </c>
      <c r="H13" s="106">
        <v>514</v>
      </c>
      <c r="I13" s="106">
        <v>513</v>
      </c>
      <c r="J13" s="106">
        <v>524</v>
      </c>
      <c r="K13" s="106">
        <v>517</v>
      </c>
    </row>
    <row r="14" spans="1:14" ht="19.5" customHeight="1">
      <c r="A14" s="53" t="s">
        <v>42</v>
      </c>
      <c r="B14" s="104">
        <v>487</v>
      </c>
      <c r="C14" s="22">
        <v>501</v>
      </c>
      <c r="D14" s="22">
        <v>504</v>
      </c>
      <c r="E14" s="22">
        <v>505</v>
      </c>
      <c r="F14" s="22">
        <v>498</v>
      </c>
      <c r="G14" s="22">
        <v>507</v>
      </c>
      <c r="H14" s="104">
        <v>514</v>
      </c>
      <c r="I14" s="115">
        <v>513</v>
      </c>
      <c r="J14" s="22">
        <v>524</v>
      </c>
      <c r="K14" s="22">
        <v>517</v>
      </c>
    </row>
    <row r="15" spans="1:14" ht="19.5" customHeight="1">
      <c r="A15" s="53" t="s">
        <v>43</v>
      </c>
      <c r="B15" s="107">
        <v>0</v>
      </c>
      <c r="C15" s="107"/>
      <c r="D15" s="107"/>
      <c r="E15" s="107"/>
    </row>
    <row r="16" spans="1:14" ht="19.5" customHeight="1">
      <c r="A16" s="156"/>
      <c r="B16" s="327" t="s">
        <v>25</v>
      </c>
      <c r="C16" s="327"/>
      <c r="D16" s="327"/>
      <c r="E16" s="327"/>
      <c r="F16" s="327"/>
      <c r="G16" s="327"/>
      <c r="H16" s="327"/>
      <c r="I16" s="327"/>
      <c r="J16" s="327"/>
      <c r="K16" s="327"/>
      <c r="L16" s="327"/>
    </row>
    <row r="17" spans="1:12" ht="19.5" customHeight="1">
      <c r="A17" s="156"/>
      <c r="B17" s="328" t="s">
        <v>187</v>
      </c>
      <c r="C17" s="328"/>
      <c r="D17" s="328"/>
      <c r="E17" s="328"/>
      <c r="F17" s="328"/>
      <c r="G17" s="328"/>
      <c r="H17" s="328"/>
      <c r="I17" s="328"/>
      <c r="J17" s="328"/>
      <c r="K17" s="328"/>
      <c r="L17" s="328"/>
    </row>
    <row r="18" spans="1:12" ht="19.5" customHeight="1">
      <c r="A18" s="36" t="s">
        <v>138</v>
      </c>
      <c r="B18" s="40"/>
    </row>
    <row r="19" spans="1:12" ht="19.5" customHeight="1">
      <c r="A19" s="90" t="s">
        <v>46</v>
      </c>
      <c r="B19" s="157">
        <v>101.37910798122066</v>
      </c>
      <c r="C19" s="117">
        <f>C7/B7*100</f>
        <v>93.111432706222857</v>
      </c>
      <c r="D19" s="117">
        <f t="shared" ref="D19:H19" si="3">D7/C7*100</f>
        <v>98.725520671433003</v>
      </c>
      <c r="E19" s="117">
        <f t="shared" si="3"/>
        <v>99.275818639798487</v>
      </c>
      <c r="F19" s="117">
        <f t="shared" si="3"/>
        <v>99.587694259435452</v>
      </c>
      <c r="G19" s="117">
        <f t="shared" si="3"/>
        <v>97.515923566878982</v>
      </c>
      <c r="H19" s="117">
        <f t="shared" si="3"/>
        <v>94.644023514043113</v>
      </c>
      <c r="I19" s="142">
        <f>I7/H7*100</f>
        <v>99.930986887508624</v>
      </c>
      <c r="J19" s="142">
        <f>J7/I7*100</f>
        <v>99.689226519337012</v>
      </c>
      <c r="K19" s="142">
        <f>K7/J7*100</f>
        <v>101.31624523727052</v>
      </c>
    </row>
    <row r="20" spans="1:12" ht="19.5" customHeight="1">
      <c r="A20" s="53" t="s">
        <v>42</v>
      </c>
      <c r="B20" s="105">
        <v>101.37910798122066</v>
      </c>
      <c r="C20" s="112">
        <f t="shared" ref="C20:H26" si="4">C8/B8*100</f>
        <v>93.111432706222857</v>
      </c>
      <c r="D20" s="112">
        <f t="shared" si="4"/>
        <v>98.570096363071187</v>
      </c>
      <c r="E20" s="112">
        <f t="shared" si="4"/>
        <v>99.274676758120464</v>
      </c>
      <c r="F20" s="112">
        <f t="shared" si="4"/>
        <v>99.587039390088947</v>
      </c>
      <c r="G20" s="112">
        <f t="shared" si="4"/>
        <v>97.511961722488039</v>
      </c>
      <c r="H20" s="112">
        <f t="shared" si="4"/>
        <v>94.602551521099116</v>
      </c>
      <c r="I20" s="112">
        <f t="shared" ref="I20:K26" si="5">I8/H8*100</f>
        <v>99.930843706777324</v>
      </c>
      <c r="J20" s="112">
        <f t="shared" si="5"/>
        <v>99.688581314878888</v>
      </c>
      <c r="K20" s="112">
        <f t="shared" si="5"/>
        <v>101.35369663311351</v>
      </c>
    </row>
    <row r="21" spans="1:12" ht="19.5" customHeight="1">
      <c r="A21" s="53" t="s">
        <v>43</v>
      </c>
      <c r="B21" s="158"/>
      <c r="C21" s="112"/>
      <c r="D21" s="112"/>
      <c r="E21" s="112">
        <f t="shared" si="4"/>
        <v>100</v>
      </c>
      <c r="F21" s="112">
        <f t="shared" si="4"/>
        <v>100</v>
      </c>
      <c r="G21" s="112">
        <f t="shared" si="4"/>
        <v>100</v>
      </c>
      <c r="H21" s="112">
        <f t="shared" si="4"/>
        <v>120</v>
      </c>
      <c r="I21" s="112">
        <f t="shared" si="5"/>
        <v>100</v>
      </c>
      <c r="J21" s="112">
        <f t="shared" si="5"/>
        <v>100</v>
      </c>
      <c r="K21" s="112">
        <f t="shared" si="5"/>
        <v>83.333333333333343</v>
      </c>
    </row>
    <row r="22" spans="1:12" ht="19.5" customHeight="1">
      <c r="A22" s="90" t="s">
        <v>47</v>
      </c>
      <c r="B22" s="157">
        <v>98.465080583269383</v>
      </c>
      <c r="C22" s="117">
        <f t="shared" si="4"/>
        <v>99.454403741231488</v>
      </c>
      <c r="D22" s="117">
        <f t="shared" si="4"/>
        <v>103.6050156739812</v>
      </c>
      <c r="E22" s="117">
        <f t="shared" si="4"/>
        <v>99.773071104387284</v>
      </c>
      <c r="F22" s="117">
        <f t="shared" si="4"/>
        <v>104.8521607278241</v>
      </c>
      <c r="G22" s="117">
        <f t="shared" si="4"/>
        <v>101.22921185827911</v>
      </c>
      <c r="H22" s="117">
        <f t="shared" si="4"/>
        <v>97.857142857142847</v>
      </c>
      <c r="I22" s="142">
        <f t="shared" si="5"/>
        <v>100.21897810218978</v>
      </c>
      <c r="J22" s="142">
        <f t="shared" si="5"/>
        <v>101.89366351056081</v>
      </c>
      <c r="K22" s="142">
        <f t="shared" si="5"/>
        <v>101.2866333095068</v>
      </c>
    </row>
    <row r="23" spans="1:12" ht="19.5" customHeight="1">
      <c r="A23" s="53" t="s">
        <v>42</v>
      </c>
      <c r="B23" s="105">
        <v>98.465080583269383</v>
      </c>
      <c r="C23" s="112">
        <f t="shared" si="4"/>
        <v>99.454403741231488</v>
      </c>
      <c r="D23" s="112">
        <f t="shared" si="4"/>
        <v>103.6050156739812</v>
      </c>
      <c r="E23" s="112">
        <f t="shared" si="4"/>
        <v>99.773071104387284</v>
      </c>
      <c r="F23" s="112">
        <f t="shared" si="4"/>
        <v>104.47308567096285</v>
      </c>
      <c r="G23" s="112">
        <f t="shared" si="4"/>
        <v>101.23367198838898</v>
      </c>
      <c r="H23" s="112">
        <f t="shared" si="4"/>
        <v>97.849462365591393</v>
      </c>
      <c r="I23" s="112">
        <f t="shared" si="5"/>
        <v>100.14652014652015</v>
      </c>
      <c r="J23" s="112">
        <f t="shared" si="5"/>
        <v>102.04828090709583</v>
      </c>
      <c r="K23" s="112">
        <f t="shared" si="5"/>
        <v>101.29032258064517</v>
      </c>
    </row>
    <row r="24" spans="1:12" ht="19.5" customHeight="1">
      <c r="A24" s="53" t="s">
        <v>43</v>
      </c>
      <c r="B24" s="158"/>
      <c r="C24" s="112"/>
      <c r="D24" s="112"/>
      <c r="E24" s="112"/>
      <c r="F24" s="112"/>
      <c r="G24" s="263">
        <f t="shared" ref="G24" si="6">G12/F12*100</f>
        <v>100</v>
      </c>
      <c r="H24" s="263">
        <f>H12/G12*100</f>
        <v>100</v>
      </c>
      <c r="I24" s="263">
        <f>I12/H12*100</f>
        <v>120</v>
      </c>
      <c r="J24" s="263">
        <f>J12/I12*100</f>
        <v>66.666666666666657</v>
      </c>
      <c r="K24" s="263">
        <f>K12/J12*100</f>
        <v>100</v>
      </c>
    </row>
    <row r="25" spans="1:12" ht="19.5" customHeight="1">
      <c r="A25" s="90" t="s">
        <v>48</v>
      </c>
      <c r="B25" s="157">
        <v>103.83795309168444</v>
      </c>
      <c r="C25" s="117">
        <f t="shared" si="4"/>
        <v>102.87474332648871</v>
      </c>
      <c r="D25" s="117">
        <f t="shared" si="4"/>
        <v>100.59880239520957</v>
      </c>
      <c r="E25" s="117">
        <f t="shared" si="4"/>
        <v>100.1984126984127</v>
      </c>
      <c r="F25" s="117">
        <f t="shared" si="4"/>
        <v>98.613861386138609</v>
      </c>
      <c r="G25" s="117">
        <f t="shared" si="4"/>
        <v>101.80722891566265</v>
      </c>
      <c r="H25" s="117">
        <f t="shared" si="4"/>
        <v>101.38067061143985</v>
      </c>
      <c r="I25" s="142">
        <f t="shared" si="5"/>
        <v>99.805447470817114</v>
      </c>
      <c r="J25" s="142">
        <f t="shared" si="5"/>
        <v>102.14424951267056</v>
      </c>
      <c r="K25" s="142">
        <f t="shared" si="5"/>
        <v>98.664122137404576</v>
      </c>
    </row>
    <row r="26" spans="1:12" ht="19.5" customHeight="1">
      <c r="A26" s="53" t="s">
        <v>42</v>
      </c>
      <c r="B26" s="105">
        <v>103.83795309168444</v>
      </c>
      <c r="C26" s="112">
        <f t="shared" si="4"/>
        <v>102.87474332648871</v>
      </c>
      <c r="D26" s="112">
        <f t="shared" si="4"/>
        <v>100.59880239520957</v>
      </c>
      <c r="E26" s="112">
        <f t="shared" si="4"/>
        <v>100.1984126984127</v>
      </c>
      <c r="F26" s="112">
        <f t="shared" si="4"/>
        <v>98.613861386138609</v>
      </c>
      <c r="G26" s="112">
        <f t="shared" si="4"/>
        <v>101.80722891566265</v>
      </c>
      <c r="H26" s="112">
        <f t="shared" si="4"/>
        <v>101.38067061143985</v>
      </c>
      <c r="I26" s="112">
        <f t="shared" si="5"/>
        <v>99.805447470817114</v>
      </c>
      <c r="J26" s="112">
        <f t="shared" si="5"/>
        <v>102.14424951267056</v>
      </c>
      <c r="K26" s="112">
        <f t="shared" si="5"/>
        <v>98.664122137404576</v>
      </c>
    </row>
    <row r="27" spans="1:12" ht="19.5" customHeight="1">
      <c r="A27" s="53" t="s">
        <v>43</v>
      </c>
    </row>
    <row r="28" spans="1:12" ht="19.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</sheetData>
  <mergeCells count="4">
    <mergeCell ref="B4:L4"/>
    <mergeCell ref="B6:L6"/>
    <mergeCell ref="B16:L16"/>
    <mergeCell ref="B17:L17"/>
  </mergeCells>
  <phoneticPr fontId="134" type="noConversion"/>
  <pageMargins left="0.74803149606299202" right="0.42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H23"/>
  <sheetViews>
    <sheetView workbookViewId="0">
      <selection activeCell="F14" sqref="F14"/>
    </sheetView>
  </sheetViews>
  <sheetFormatPr defaultColWidth="9.140625" defaultRowHeight="15.95" customHeight="1"/>
  <cols>
    <col min="1" max="1" width="26.7109375" style="20" customWidth="1"/>
    <col min="2" max="4" width="11.140625" style="20" customWidth="1"/>
    <col min="5" max="5" width="11.7109375" style="20" customWidth="1"/>
    <col min="6" max="8" width="17.5703125" style="20" customWidth="1"/>
    <col min="9" max="16384" width="9.140625" style="20"/>
  </cols>
  <sheetData>
    <row r="1" spans="1:8" s="14" customFormat="1" ht="20.100000000000001" customHeight="1">
      <c r="A1" s="12" t="s">
        <v>346</v>
      </c>
      <c r="B1" s="13"/>
      <c r="C1" s="13"/>
      <c r="D1" s="13"/>
      <c r="E1" s="13"/>
      <c r="F1" s="13"/>
    </row>
    <row r="2" spans="1:8" ht="20.100000000000001" customHeight="1">
      <c r="A2" s="32" t="s">
        <v>347</v>
      </c>
      <c r="B2" s="143"/>
      <c r="C2" s="143"/>
      <c r="D2" s="143"/>
      <c r="E2" s="143"/>
      <c r="F2" s="143"/>
    </row>
    <row r="3" spans="1:8" ht="20.100000000000001" customHeight="1"/>
    <row r="4" spans="1:8" ht="20.100000000000001" customHeight="1">
      <c r="A4" s="41"/>
      <c r="B4" s="41"/>
      <c r="C4" s="41"/>
      <c r="D4" s="41"/>
      <c r="E4" s="41"/>
      <c r="F4" s="41"/>
      <c r="G4" s="25"/>
      <c r="H4" s="25" t="s">
        <v>339</v>
      </c>
    </row>
    <row r="5" spans="1:8" s="22" customFormat="1" ht="20.100000000000001" customHeight="1">
      <c r="B5" s="42" t="s">
        <v>49</v>
      </c>
      <c r="C5" s="336" t="s">
        <v>50</v>
      </c>
      <c r="D5" s="336"/>
      <c r="E5" s="336"/>
      <c r="F5" s="336"/>
      <c r="G5" s="336"/>
      <c r="H5" s="336"/>
    </row>
    <row r="6" spans="1:8" s="22" customFormat="1" ht="15.95" customHeight="1">
      <c r="B6" s="26" t="s">
        <v>51</v>
      </c>
      <c r="C6" s="21" t="s">
        <v>52</v>
      </c>
      <c r="D6" s="21" t="s">
        <v>53</v>
      </c>
      <c r="E6" s="21" t="s">
        <v>53</v>
      </c>
      <c r="F6" s="21" t="s">
        <v>340</v>
      </c>
      <c r="G6" s="21" t="s">
        <v>65</v>
      </c>
      <c r="H6" s="21" t="s">
        <v>340</v>
      </c>
    </row>
    <row r="7" spans="1:8" s="22" customFormat="1" ht="15.95" customHeight="1">
      <c r="B7" s="43" t="s">
        <v>28</v>
      </c>
      <c r="C7" s="26" t="s">
        <v>54</v>
      </c>
      <c r="D7" s="21" t="s">
        <v>55</v>
      </c>
      <c r="E7" s="21" t="s">
        <v>56</v>
      </c>
      <c r="F7" s="21" t="s">
        <v>341</v>
      </c>
      <c r="G7" s="21" t="s">
        <v>66</v>
      </c>
      <c r="H7" s="26" t="s">
        <v>342</v>
      </c>
    </row>
    <row r="8" spans="1:8" s="22" customFormat="1" ht="15.95" customHeight="1">
      <c r="B8" s="43"/>
      <c r="C8" s="43" t="s">
        <v>57</v>
      </c>
      <c r="D8" s="43" t="s">
        <v>58</v>
      </c>
      <c r="E8" s="43" t="s">
        <v>59</v>
      </c>
      <c r="F8" s="43" t="s">
        <v>60</v>
      </c>
      <c r="G8" s="43" t="s">
        <v>343</v>
      </c>
      <c r="H8" s="26" t="s">
        <v>66</v>
      </c>
    </row>
    <row r="9" spans="1:8" s="22" customFormat="1" ht="15.95" customHeight="1">
      <c r="B9" s="48"/>
      <c r="C9" s="48"/>
      <c r="D9" s="43" t="s">
        <v>61</v>
      </c>
      <c r="E9" s="43" t="s">
        <v>61</v>
      </c>
      <c r="F9" s="43" t="s">
        <v>62</v>
      </c>
      <c r="G9" s="43" t="s">
        <v>61</v>
      </c>
      <c r="H9" s="43" t="s">
        <v>344</v>
      </c>
    </row>
    <row r="10" spans="1:8" s="22" customFormat="1" ht="15.95" customHeight="1">
      <c r="B10" s="281"/>
      <c r="C10" s="281"/>
      <c r="D10" s="45"/>
      <c r="E10" s="45"/>
      <c r="F10" s="45"/>
      <c r="G10" s="45"/>
      <c r="H10" s="29" t="s">
        <v>345</v>
      </c>
    </row>
    <row r="11" spans="1:8" s="22" customFormat="1" ht="15.95" customHeight="1">
      <c r="B11" s="44"/>
      <c r="C11" s="44"/>
      <c r="D11" s="43"/>
      <c r="E11" s="43"/>
      <c r="F11" s="43"/>
      <c r="G11" s="43"/>
    </row>
    <row r="12" spans="1:8" ht="19.5" customHeight="1">
      <c r="A12" s="30" t="s">
        <v>33</v>
      </c>
    </row>
    <row r="13" spans="1:8" ht="19.5" customHeight="1">
      <c r="A13" s="22" t="s">
        <v>215</v>
      </c>
    </row>
    <row r="14" spans="1:8" ht="19.5" customHeight="1">
      <c r="A14" s="22" t="s">
        <v>216</v>
      </c>
    </row>
    <row r="15" spans="1:8" ht="19.5" customHeight="1">
      <c r="A15" s="22" t="s">
        <v>217</v>
      </c>
      <c r="B15" s="14"/>
      <c r="C15" s="14"/>
      <c r="D15" s="14"/>
      <c r="E15" s="14"/>
    </row>
    <row r="16" spans="1:8" ht="19.5" customHeight="1">
      <c r="A16" s="22" t="s">
        <v>218</v>
      </c>
    </row>
    <row r="17" spans="1:1" ht="19.5" customHeight="1">
      <c r="A17" s="22" t="s">
        <v>219</v>
      </c>
    </row>
    <row r="18" spans="1:1" ht="19.5" customHeight="1">
      <c r="A18" s="22" t="s">
        <v>220</v>
      </c>
    </row>
    <row r="19" spans="1:1" ht="19.5" customHeight="1">
      <c r="A19" s="22" t="s">
        <v>221</v>
      </c>
    </row>
    <row r="20" spans="1:1" ht="19.5" customHeight="1">
      <c r="A20" s="22" t="s">
        <v>222</v>
      </c>
    </row>
    <row r="21" spans="1:1" ht="19.5" customHeight="1">
      <c r="A21" s="22" t="s">
        <v>223</v>
      </c>
    </row>
    <row r="22" spans="1:1" ht="19.5" customHeight="1">
      <c r="A22" s="22" t="s">
        <v>224</v>
      </c>
    </row>
    <row r="23" spans="1:1" ht="12" customHeight="1"/>
  </sheetData>
  <mergeCells count="1">
    <mergeCell ref="C5:H5"/>
  </mergeCells>
  <pageMargins left="0.74803149606299213" right="0.51181102362204722" top="0.62992125984251968" bottom="0.62992125984251968" header="0.51181102362204722" footer="0.23622047244094491"/>
  <pageSetup paperSize="9" firstPageNumber="5" orientation="portrait" r:id="rId1"/>
  <headerFooter alignWithMargins="0">
    <oddFooter>&amp;C&amp;11&amp;P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F103"/>
  <sheetViews>
    <sheetView topLeftCell="A6" workbookViewId="0">
      <selection activeCell="C11" sqref="C11:E20"/>
    </sheetView>
  </sheetViews>
  <sheetFormatPr defaultRowHeight="12.75"/>
  <cols>
    <col min="1" max="1" width="29.140625" customWidth="1"/>
    <col min="2" max="2" width="10.85546875" customWidth="1"/>
    <col min="3" max="3" width="11.28515625" customWidth="1"/>
    <col min="4" max="5" width="18.7109375" customWidth="1"/>
    <col min="6" max="6" width="13.42578125" customWidth="1"/>
  </cols>
  <sheetData>
    <row r="1" spans="1:6" ht="20.100000000000001" customHeight="1">
      <c r="A1" s="12" t="s">
        <v>262</v>
      </c>
      <c r="B1" s="23"/>
      <c r="C1" s="23"/>
      <c r="D1" s="23"/>
      <c r="E1" s="23"/>
      <c r="F1" s="23"/>
    </row>
    <row r="2" spans="1:6" ht="20.100000000000001" customHeight="1">
      <c r="A2" s="12" t="s">
        <v>348</v>
      </c>
      <c r="B2" s="23"/>
      <c r="C2" s="23"/>
      <c r="D2" s="23"/>
      <c r="E2" s="23"/>
      <c r="F2" s="23"/>
    </row>
    <row r="3" spans="1:6" ht="20.100000000000001" customHeight="1">
      <c r="A3" s="32" t="s">
        <v>349</v>
      </c>
      <c r="B3" s="23"/>
      <c r="C3" s="23"/>
      <c r="D3" s="23"/>
      <c r="E3" s="23"/>
      <c r="F3" s="23"/>
    </row>
    <row r="4" spans="1:6" ht="20.100000000000001" customHeight="1">
      <c r="A4" s="18"/>
      <c r="B4" s="20"/>
      <c r="C4" s="20"/>
      <c r="D4" s="20"/>
      <c r="E4" s="20"/>
    </row>
    <row r="5" spans="1:6" ht="20.100000000000001" customHeight="1">
      <c r="A5" s="20"/>
      <c r="B5" s="20"/>
      <c r="C5" s="20"/>
      <c r="D5" s="20"/>
      <c r="E5" s="204" t="s">
        <v>316</v>
      </c>
    </row>
    <row r="6" spans="1:6" ht="20.100000000000001" customHeight="1">
      <c r="A6" s="46"/>
      <c r="B6" s="47" t="s">
        <v>49</v>
      </c>
      <c r="C6" s="336" t="s">
        <v>63</v>
      </c>
      <c r="D6" s="336"/>
      <c r="E6" s="336"/>
    </row>
    <row r="7" spans="1:6" ht="20.100000000000001" customHeight="1">
      <c r="A7" s="20"/>
      <c r="B7" s="48" t="s">
        <v>51</v>
      </c>
      <c r="C7" s="21" t="s">
        <v>64</v>
      </c>
      <c r="D7" s="21" t="s">
        <v>65</v>
      </c>
      <c r="E7" s="21" t="s">
        <v>66</v>
      </c>
    </row>
    <row r="8" spans="1:6" ht="20.100000000000001" customHeight="1">
      <c r="A8" s="20"/>
      <c r="B8" s="45" t="s">
        <v>28</v>
      </c>
      <c r="C8" s="45" t="s">
        <v>57</v>
      </c>
      <c r="D8" s="45" t="s">
        <v>62</v>
      </c>
      <c r="E8" s="45" t="s">
        <v>67</v>
      </c>
    </row>
    <row r="9" spans="1:6" ht="20.100000000000001" customHeight="1">
      <c r="A9" s="20"/>
      <c r="B9" s="43"/>
      <c r="C9" s="43"/>
      <c r="D9" s="43"/>
      <c r="E9" s="43"/>
    </row>
    <row r="10" spans="1:6" ht="20.100000000000001" customHeight="1">
      <c r="A10" s="30" t="s">
        <v>33</v>
      </c>
      <c r="B10" s="253">
        <f>C10+D10+E10</f>
        <v>0</v>
      </c>
      <c r="C10" s="253">
        <f>SUM(C11:C20)</f>
        <v>0</v>
      </c>
      <c r="D10" s="253">
        <f t="shared" ref="D10:E10" si="0">SUM(D11:D20)</f>
        <v>0</v>
      </c>
      <c r="E10" s="253">
        <f t="shared" si="0"/>
        <v>0</v>
      </c>
    </row>
    <row r="11" spans="1:6" ht="20.100000000000001" customHeight="1">
      <c r="A11" s="22" t="s">
        <v>215</v>
      </c>
      <c r="B11" s="253">
        <f t="shared" ref="B11:B20" si="1">C11+D11+E11</f>
        <v>0</v>
      </c>
      <c r="C11" s="251"/>
      <c r="D11" s="251"/>
      <c r="E11" s="251"/>
    </row>
    <row r="12" spans="1:6" ht="20.100000000000001" customHeight="1">
      <c r="A12" s="22" t="s">
        <v>216</v>
      </c>
      <c r="B12" s="253">
        <f t="shared" si="1"/>
        <v>0</v>
      </c>
      <c r="C12" s="251"/>
      <c r="D12" s="251"/>
      <c r="E12" s="251"/>
    </row>
    <row r="13" spans="1:6" ht="20.100000000000001" customHeight="1">
      <c r="A13" s="22" t="s">
        <v>217</v>
      </c>
      <c r="B13" s="253">
        <f t="shared" si="1"/>
        <v>0</v>
      </c>
      <c r="C13" s="251"/>
      <c r="D13" s="251"/>
      <c r="E13" s="251"/>
    </row>
    <row r="14" spans="1:6" ht="20.100000000000001" customHeight="1">
      <c r="A14" s="22" t="s">
        <v>218</v>
      </c>
      <c r="B14" s="253">
        <f t="shared" si="1"/>
        <v>0</v>
      </c>
      <c r="C14" s="251"/>
      <c r="D14" s="251"/>
      <c r="E14" s="251"/>
    </row>
    <row r="15" spans="1:6" ht="20.100000000000001" customHeight="1">
      <c r="A15" s="22" t="s">
        <v>219</v>
      </c>
      <c r="B15" s="253">
        <f t="shared" si="1"/>
        <v>0</v>
      </c>
      <c r="C15" s="251"/>
      <c r="D15" s="251"/>
      <c r="E15" s="251"/>
    </row>
    <row r="16" spans="1:6" ht="20.100000000000001" customHeight="1">
      <c r="A16" s="22" t="s">
        <v>220</v>
      </c>
      <c r="B16" s="253">
        <f t="shared" si="1"/>
        <v>0</v>
      </c>
      <c r="C16" s="251"/>
      <c r="D16" s="251"/>
      <c r="E16" s="251"/>
    </row>
    <row r="17" spans="1:5" ht="20.100000000000001" customHeight="1">
      <c r="A17" s="22" t="s">
        <v>221</v>
      </c>
      <c r="B17" s="253">
        <f t="shared" si="1"/>
        <v>0</v>
      </c>
      <c r="C17" s="251"/>
      <c r="D17" s="251"/>
      <c r="E17" s="251"/>
    </row>
    <row r="18" spans="1:5" ht="20.100000000000001" customHeight="1">
      <c r="A18" s="22" t="s">
        <v>222</v>
      </c>
      <c r="B18" s="253">
        <f t="shared" si="1"/>
        <v>0</v>
      </c>
      <c r="C18" s="251"/>
      <c r="D18" s="251"/>
      <c r="E18" s="255"/>
    </row>
    <row r="19" spans="1:5" ht="20.100000000000001" customHeight="1">
      <c r="A19" s="22" t="s">
        <v>223</v>
      </c>
      <c r="B19" s="253">
        <f t="shared" si="1"/>
        <v>0</v>
      </c>
      <c r="C19" s="251"/>
      <c r="D19" s="251"/>
      <c r="E19" s="255"/>
    </row>
    <row r="20" spans="1:5" ht="20.100000000000001" customHeight="1">
      <c r="A20" s="22" t="s">
        <v>224</v>
      </c>
      <c r="B20" s="253">
        <f t="shared" si="1"/>
        <v>0</v>
      </c>
      <c r="C20" s="251"/>
      <c r="D20" s="251"/>
      <c r="E20" s="255"/>
    </row>
    <row r="21" spans="1:5" ht="20.100000000000001" customHeight="1">
      <c r="A21" s="148"/>
      <c r="B21" s="148"/>
      <c r="C21" s="148"/>
      <c r="D21" s="148"/>
      <c r="E21" s="148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</sheetData>
  <mergeCells count="1">
    <mergeCell ref="C6:E6"/>
  </mergeCells>
  <pageMargins left="0.87" right="0.5118110236220472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Q40"/>
  <sheetViews>
    <sheetView workbookViewId="0">
      <selection activeCell="H10" sqref="H10"/>
    </sheetView>
  </sheetViews>
  <sheetFormatPr defaultRowHeight="15.75" customHeight="1"/>
  <cols>
    <col min="1" max="1" width="44.28515625" style="20" customWidth="1"/>
    <col min="2" max="2" width="0.140625" style="20" customWidth="1"/>
    <col min="3" max="7" width="9.28515625" style="20" hidden="1" customWidth="1"/>
    <col min="8" max="9" width="10.140625" style="20" customWidth="1"/>
    <col min="10" max="10" width="9.7109375" style="20" customWidth="1"/>
    <col min="11" max="11" width="9.85546875" style="20" customWidth="1"/>
    <col min="12" max="16384" width="9.140625" style="20"/>
  </cols>
  <sheetData>
    <row r="1" spans="1:17" s="14" customFormat="1" ht="18.75" customHeight="1">
      <c r="A1" s="12" t="s">
        <v>350</v>
      </c>
      <c r="B1" s="12"/>
      <c r="C1" s="13"/>
      <c r="D1" s="13"/>
      <c r="E1" s="13"/>
      <c r="F1" s="13"/>
    </row>
    <row r="2" spans="1:17" s="14" customFormat="1" ht="18.75" customHeight="1">
      <c r="A2" s="32" t="s">
        <v>204</v>
      </c>
      <c r="B2" s="15"/>
      <c r="C2" s="13"/>
      <c r="D2" s="13"/>
      <c r="E2" s="13"/>
      <c r="F2" s="13"/>
    </row>
    <row r="3" spans="1:17" s="14" customFormat="1" ht="18.75" customHeight="1">
      <c r="A3" s="49"/>
      <c r="B3" s="13"/>
      <c r="C3" s="146"/>
      <c r="D3" s="146"/>
      <c r="E3" s="146"/>
      <c r="F3" s="146"/>
      <c r="G3" s="146"/>
      <c r="H3" s="159"/>
      <c r="I3" s="159"/>
    </row>
    <row r="4" spans="1:17" s="14" customFormat="1" ht="18.75" customHeight="1">
      <c r="A4" s="18"/>
      <c r="B4" s="329" t="s">
        <v>22</v>
      </c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7" ht="40.5" customHeight="1">
      <c r="A5" s="19"/>
      <c r="B5" s="110" t="s">
        <v>211</v>
      </c>
      <c r="C5" s="110" t="s">
        <v>212</v>
      </c>
      <c r="D5" s="102" t="s">
        <v>213</v>
      </c>
      <c r="E5" s="102" t="s">
        <v>214</v>
      </c>
      <c r="F5" s="102" t="s">
        <v>225</v>
      </c>
      <c r="G5" s="102" t="s">
        <v>233</v>
      </c>
      <c r="H5" s="102" t="s">
        <v>235</v>
      </c>
      <c r="I5" s="102" t="s">
        <v>240</v>
      </c>
      <c r="J5" s="102" t="s">
        <v>242</v>
      </c>
      <c r="K5" s="102" t="s">
        <v>260</v>
      </c>
      <c r="L5" s="102" t="s">
        <v>261</v>
      </c>
    </row>
    <row r="6" spans="1:17" s="22" customFormat="1" ht="18" customHeight="1">
      <c r="A6" s="50"/>
      <c r="B6" s="337" t="s">
        <v>168</v>
      </c>
      <c r="C6" s="337"/>
      <c r="D6" s="337"/>
      <c r="E6" s="337"/>
      <c r="F6" s="337"/>
      <c r="G6" s="337"/>
      <c r="H6" s="337"/>
      <c r="I6" s="337"/>
      <c r="J6" s="337"/>
      <c r="K6" s="337"/>
      <c r="L6" s="337"/>
    </row>
    <row r="7" spans="1:17" s="22" customFormat="1" ht="18" customHeight="1">
      <c r="A7" s="69" t="s">
        <v>41</v>
      </c>
      <c r="B7" s="109">
        <f t="shared" ref="B7:G7" si="0">B10+B11</f>
        <v>5174</v>
      </c>
      <c r="C7" s="109">
        <f t="shared" si="0"/>
        <v>4906</v>
      </c>
      <c r="D7" s="109">
        <f t="shared" si="0"/>
        <v>4699</v>
      </c>
      <c r="E7" s="109">
        <f t="shared" si="0"/>
        <v>4729</v>
      </c>
      <c r="F7" s="109">
        <f t="shared" si="0"/>
        <v>4535</v>
      </c>
      <c r="G7" s="109">
        <f t="shared" si="0"/>
        <v>4408</v>
      </c>
      <c r="H7" s="109">
        <v>4438</v>
      </c>
      <c r="I7" s="109">
        <v>4320</v>
      </c>
      <c r="J7" s="106">
        <v>4351</v>
      </c>
      <c r="K7" s="106">
        <v>4101</v>
      </c>
      <c r="L7" s="129"/>
      <c r="M7" s="104"/>
      <c r="N7" s="106"/>
      <c r="O7" s="62"/>
    </row>
    <row r="8" spans="1:17" s="22" customFormat="1" ht="18" customHeight="1">
      <c r="A8" s="51" t="s">
        <v>35</v>
      </c>
      <c r="B8" s="104">
        <v>5172</v>
      </c>
      <c r="C8" s="104">
        <v>4904</v>
      </c>
      <c r="D8" s="108">
        <v>4695</v>
      </c>
      <c r="E8" s="104">
        <v>4728</v>
      </c>
      <c r="F8" s="104">
        <v>4535</v>
      </c>
      <c r="G8" s="104">
        <v>4408</v>
      </c>
      <c r="H8" s="104">
        <v>4438</v>
      </c>
      <c r="I8" s="104">
        <v>4320</v>
      </c>
      <c r="J8" s="104">
        <v>4351</v>
      </c>
      <c r="K8" s="104">
        <v>4101</v>
      </c>
      <c r="L8" s="129"/>
      <c r="M8" s="104"/>
    </row>
    <row r="9" spans="1:17" s="22" customFormat="1" ht="18" customHeight="1">
      <c r="A9" s="52" t="s">
        <v>36</v>
      </c>
      <c r="B9" s="104"/>
      <c r="D9" s="104"/>
      <c r="E9" s="104"/>
      <c r="F9" s="104"/>
      <c r="G9" s="104"/>
      <c r="H9" s="104"/>
      <c r="I9" s="104"/>
      <c r="J9" s="104"/>
      <c r="K9" s="104"/>
      <c r="L9" s="129"/>
    </row>
    <row r="10" spans="1:17" s="22" customFormat="1" ht="18" customHeight="1">
      <c r="A10" s="53" t="s">
        <v>69</v>
      </c>
      <c r="B10" s="104">
        <v>5174</v>
      </c>
      <c r="C10" s="115">
        <v>4906</v>
      </c>
      <c r="D10" s="115">
        <v>4694</v>
      </c>
      <c r="E10" s="115">
        <v>4720</v>
      </c>
      <c r="F10" s="115">
        <v>4527</v>
      </c>
      <c r="G10" s="115">
        <v>4400</v>
      </c>
      <c r="H10" s="104">
        <v>4431</v>
      </c>
      <c r="I10" s="104">
        <v>4313</v>
      </c>
      <c r="J10" s="104">
        <v>4345</v>
      </c>
      <c r="K10" s="104">
        <v>4095</v>
      </c>
      <c r="L10" s="129"/>
      <c r="N10" s="104"/>
    </row>
    <row r="11" spans="1:17" s="22" customFormat="1" ht="18" customHeight="1">
      <c r="A11" s="53" t="s">
        <v>43</v>
      </c>
      <c r="B11" s="104">
        <v>0</v>
      </c>
      <c r="D11" s="22">
        <v>5</v>
      </c>
      <c r="E11" s="22">
        <v>9</v>
      </c>
      <c r="F11" s="22">
        <v>8</v>
      </c>
      <c r="G11" s="22">
        <v>8</v>
      </c>
      <c r="H11" s="104">
        <v>7</v>
      </c>
      <c r="I11" s="104">
        <v>7</v>
      </c>
      <c r="J11" s="104">
        <v>6</v>
      </c>
      <c r="K11" s="104">
        <v>6</v>
      </c>
      <c r="L11" s="129"/>
      <c r="N11" s="104"/>
    </row>
    <row r="12" spans="1:17" s="22" customFormat="1" ht="18" customHeight="1">
      <c r="A12" s="69" t="s">
        <v>44</v>
      </c>
      <c r="B12" s="109">
        <f t="shared" ref="B12:G12" si="1">B15+B16</f>
        <v>2989</v>
      </c>
      <c r="C12" s="109">
        <f t="shared" si="1"/>
        <v>2724</v>
      </c>
      <c r="D12" s="109">
        <f t="shared" si="1"/>
        <v>2608</v>
      </c>
      <c r="E12" s="109">
        <f t="shared" si="1"/>
        <v>2587</v>
      </c>
      <c r="F12" s="109">
        <f t="shared" si="1"/>
        <v>2742</v>
      </c>
      <c r="G12" s="109">
        <f t="shared" si="1"/>
        <v>2752</v>
      </c>
      <c r="H12" s="106">
        <v>2771</v>
      </c>
      <c r="I12" s="106">
        <v>2735</v>
      </c>
      <c r="J12" s="106">
        <v>2757</v>
      </c>
      <c r="K12" s="106">
        <v>2713</v>
      </c>
      <c r="L12" s="129"/>
      <c r="N12" s="30"/>
    </row>
    <row r="13" spans="1:17" s="22" customFormat="1" ht="18" customHeight="1">
      <c r="A13" s="51" t="s">
        <v>35</v>
      </c>
      <c r="B13" s="104">
        <v>2795</v>
      </c>
      <c r="C13" s="104">
        <v>2614</v>
      </c>
      <c r="D13" s="104">
        <v>2509</v>
      </c>
      <c r="E13" s="104">
        <v>2509</v>
      </c>
      <c r="F13" s="104">
        <v>2668</v>
      </c>
      <c r="G13" s="104">
        <v>2702</v>
      </c>
      <c r="H13" s="104">
        <v>2771</v>
      </c>
      <c r="I13" s="104">
        <v>2735</v>
      </c>
      <c r="J13" s="104">
        <v>2757</v>
      </c>
      <c r="K13" s="206">
        <v>2705</v>
      </c>
      <c r="L13" s="129"/>
      <c r="N13" s="104"/>
    </row>
    <row r="14" spans="1:17" s="22" customFormat="1" ht="18" customHeight="1">
      <c r="A14" s="52" t="s">
        <v>36</v>
      </c>
      <c r="B14" s="104"/>
      <c r="H14" s="104"/>
      <c r="I14" s="104"/>
      <c r="J14" s="104"/>
      <c r="K14" s="104"/>
      <c r="L14" s="129"/>
      <c r="N14" s="30"/>
    </row>
    <row r="15" spans="1:17" s="22" customFormat="1" ht="18" customHeight="1">
      <c r="A15" s="53" t="s">
        <v>69</v>
      </c>
      <c r="B15" s="104">
        <v>2989</v>
      </c>
      <c r="C15" s="104">
        <v>2724</v>
      </c>
      <c r="D15" s="104">
        <v>2608</v>
      </c>
      <c r="E15" s="104">
        <v>2587</v>
      </c>
      <c r="F15" s="104">
        <v>2733</v>
      </c>
      <c r="G15" s="104">
        <v>2745</v>
      </c>
      <c r="H15" s="104">
        <v>2753</v>
      </c>
      <c r="I15" s="104">
        <v>2728</v>
      </c>
      <c r="J15" s="104">
        <v>2750</v>
      </c>
      <c r="K15" s="104">
        <v>2705</v>
      </c>
      <c r="L15" s="104"/>
      <c r="M15" s="104"/>
      <c r="N15" s="104"/>
      <c r="P15" s="104"/>
      <c r="Q15" s="104"/>
    </row>
    <row r="16" spans="1:17" s="22" customFormat="1" ht="18" customHeight="1">
      <c r="A16" s="53" t="s">
        <v>43</v>
      </c>
      <c r="B16" s="104">
        <v>0</v>
      </c>
      <c r="C16" s="104">
        <v>0</v>
      </c>
      <c r="D16" s="104">
        <v>0</v>
      </c>
      <c r="E16" s="104">
        <v>0</v>
      </c>
      <c r="F16" s="22">
        <v>9</v>
      </c>
      <c r="G16" s="104">
        <v>7</v>
      </c>
      <c r="H16" s="104">
        <v>18</v>
      </c>
      <c r="I16" s="104">
        <v>7</v>
      </c>
      <c r="J16" s="104">
        <v>7</v>
      </c>
      <c r="K16" s="104">
        <v>8</v>
      </c>
      <c r="L16" s="129"/>
    </row>
    <row r="17" spans="1:14" s="22" customFormat="1" ht="18" customHeight="1">
      <c r="A17" s="69" t="s">
        <v>45</v>
      </c>
      <c r="B17" s="109">
        <f t="shared" ref="B17:G17" si="2">B20+B21</f>
        <v>1143</v>
      </c>
      <c r="C17" s="109">
        <f t="shared" si="2"/>
        <v>1173</v>
      </c>
      <c r="D17" s="109">
        <f t="shared" si="2"/>
        <v>1157</v>
      </c>
      <c r="E17" s="109">
        <f t="shared" si="2"/>
        <v>1190</v>
      </c>
      <c r="F17" s="109">
        <f t="shared" si="2"/>
        <v>1182</v>
      </c>
      <c r="G17" s="109">
        <f t="shared" si="2"/>
        <v>1178</v>
      </c>
      <c r="H17" s="106">
        <v>1223</v>
      </c>
      <c r="I17" s="106">
        <v>1224</v>
      </c>
      <c r="J17" s="106">
        <v>1251</v>
      </c>
      <c r="K17" s="106">
        <v>1212</v>
      </c>
      <c r="L17" s="129"/>
      <c r="N17" s="106"/>
    </row>
    <row r="18" spans="1:14" s="22" customFormat="1" ht="18" customHeight="1">
      <c r="A18" s="51" t="s">
        <v>35</v>
      </c>
      <c r="B18" s="104">
        <v>1099</v>
      </c>
      <c r="C18" s="104">
        <v>1141</v>
      </c>
      <c r="D18" s="104">
        <v>1126</v>
      </c>
      <c r="E18" s="104">
        <v>1165</v>
      </c>
      <c r="F18" s="104">
        <v>1158</v>
      </c>
      <c r="G18" s="104">
        <v>1164</v>
      </c>
      <c r="H18" s="104">
        <v>1223</v>
      </c>
      <c r="I18" s="104">
        <v>1224</v>
      </c>
      <c r="J18" s="104">
        <v>1251</v>
      </c>
      <c r="K18" s="104">
        <v>1212</v>
      </c>
    </row>
    <row r="19" spans="1:14" s="22" customFormat="1" ht="18" customHeight="1">
      <c r="A19" s="52" t="s">
        <v>36</v>
      </c>
      <c r="B19" s="104"/>
      <c r="H19" s="104"/>
      <c r="I19" s="104"/>
      <c r="J19" s="104"/>
      <c r="K19" s="104"/>
    </row>
    <row r="20" spans="1:14" s="22" customFormat="1" ht="18" customHeight="1">
      <c r="A20" s="53" t="s">
        <v>69</v>
      </c>
      <c r="B20" s="104">
        <v>1143</v>
      </c>
      <c r="C20" s="115">
        <v>1173</v>
      </c>
      <c r="D20" s="115">
        <v>1157</v>
      </c>
      <c r="E20" s="104">
        <v>1190</v>
      </c>
      <c r="F20" s="104">
        <v>1182</v>
      </c>
      <c r="G20" s="104">
        <v>1178</v>
      </c>
      <c r="H20" s="104">
        <v>1223</v>
      </c>
      <c r="I20" s="104">
        <v>1224</v>
      </c>
      <c r="J20" s="104">
        <v>1251</v>
      </c>
      <c r="K20" s="104">
        <v>1212</v>
      </c>
    </row>
    <row r="21" spans="1:14" s="22" customFormat="1" ht="18" customHeight="1">
      <c r="A21" s="53" t="s">
        <v>43</v>
      </c>
      <c r="B21" s="104">
        <v>0</v>
      </c>
      <c r="C21" s="104"/>
      <c r="D21" s="104"/>
      <c r="E21" s="104"/>
      <c r="F21" s="104"/>
      <c r="G21" s="104"/>
    </row>
    <row r="22" spans="1:14" ht="18" customHeight="1">
      <c r="A22" s="54"/>
      <c r="B22" s="327" t="s">
        <v>25</v>
      </c>
      <c r="C22" s="327"/>
      <c r="D22" s="327"/>
      <c r="E22" s="327"/>
      <c r="F22" s="327"/>
      <c r="G22" s="327"/>
      <c r="H22" s="327"/>
      <c r="I22" s="327"/>
      <c r="J22" s="327"/>
      <c r="K22" s="327"/>
      <c r="L22" s="327"/>
    </row>
    <row r="23" spans="1:14" ht="18" customHeight="1">
      <c r="A23" s="54"/>
      <c r="B23" s="328" t="s">
        <v>187</v>
      </c>
      <c r="C23" s="328"/>
      <c r="D23" s="328"/>
      <c r="E23" s="328"/>
      <c r="F23" s="328"/>
      <c r="G23" s="328"/>
      <c r="H23" s="328"/>
      <c r="I23" s="328"/>
      <c r="J23" s="328"/>
      <c r="K23" s="328"/>
      <c r="L23" s="328"/>
    </row>
    <row r="24" spans="1:14" ht="18" customHeight="1">
      <c r="A24" s="50" t="s">
        <v>70</v>
      </c>
    </row>
    <row r="25" spans="1:14" ht="18" customHeight="1">
      <c r="A25" s="69" t="s">
        <v>41</v>
      </c>
      <c r="B25" s="131">
        <v>118.56095325389551</v>
      </c>
      <c r="C25" s="142">
        <f>C7/B7*100</f>
        <v>94.820255121762671</v>
      </c>
      <c r="D25" s="142">
        <f t="shared" ref="D25:H25" si="3">D7/C7*100</f>
        <v>95.780676722380747</v>
      </c>
      <c r="E25" s="142">
        <f t="shared" si="3"/>
        <v>100.63843370929986</v>
      </c>
      <c r="F25" s="142">
        <f t="shared" si="3"/>
        <v>95.897652780714736</v>
      </c>
      <c r="G25" s="142">
        <f t="shared" si="3"/>
        <v>97.199558985667039</v>
      </c>
      <c r="H25" s="142">
        <f t="shared" si="3"/>
        <v>100.68058076225046</v>
      </c>
      <c r="I25" s="142">
        <f>I7/H7*100</f>
        <v>97.341144659756651</v>
      </c>
      <c r="J25" s="142">
        <f>J7/I7*100</f>
        <v>100.71759259259258</v>
      </c>
      <c r="K25" s="142">
        <f>K7/J7*100</f>
        <v>94.25419443806021</v>
      </c>
    </row>
    <row r="26" spans="1:14" ht="18" customHeight="1">
      <c r="A26" s="51" t="s">
        <v>35</v>
      </c>
      <c r="B26" s="113">
        <v>118.59665214400368</v>
      </c>
      <c r="C26" s="112">
        <f t="shared" ref="C26:H38" si="4">C8/B8*100</f>
        <v>94.818252126836811</v>
      </c>
      <c r="D26" s="112">
        <f t="shared" si="4"/>
        <v>95.738172920065253</v>
      </c>
      <c r="E26" s="112">
        <f t="shared" si="4"/>
        <v>100.70287539936102</v>
      </c>
      <c r="F26" s="112">
        <f t="shared" si="4"/>
        <v>95.917935702199657</v>
      </c>
      <c r="G26" s="112">
        <f t="shared" si="4"/>
        <v>97.199558985667039</v>
      </c>
      <c r="H26" s="112">
        <f t="shared" si="4"/>
        <v>100.68058076225046</v>
      </c>
      <c r="I26" s="112">
        <f t="shared" ref="I26:K38" si="5">I8/H8*100</f>
        <v>97.341144659756651</v>
      </c>
      <c r="J26" s="112">
        <f t="shared" si="5"/>
        <v>100.71759259259258</v>
      </c>
      <c r="K26" s="112">
        <f t="shared" si="5"/>
        <v>94.25419443806021</v>
      </c>
    </row>
    <row r="27" spans="1:14" ht="18" customHeight="1">
      <c r="A27" s="52" t="s">
        <v>36</v>
      </c>
      <c r="B27" s="113"/>
      <c r="C27" s="112"/>
      <c r="D27" s="112"/>
      <c r="E27" s="112"/>
      <c r="F27" s="112"/>
      <c r="G27" s="22"/>
      <c r="H27" s="22"/>
      <c r="I27" s="142"/>
      <c r="J27" s="142"/>
      <c r="K27" s="142"/>
    </row>
    <row r="28" spans="1:14" ht="18" customHeight="1">
      <c r="A28" s="53" t="s">
        <v>69</v>
      </c>
      <c r="B28" s="113">
        <v>118.56095325389551</v>
      </c>
      <c r="C28" s="112">
        <f t="shared" si="4"/>
        <v>94.820255121762671</v>
      </c>
      <c r="D28" s="112">
        <f t="shared" si="4"/>
        <v>95.678760701182227</v>
      </c>
      <c r="E28" s="112">
        <f t="shared" si="4"/>
        <v>100.55389859394973</v>
      </c>
      <c r="F28" s="112">
        <f t="shared" si="4"/>
        <v>95.91101694915254</v>
      </c>
      <c r="G28" s="112">
        <f t="shared" si="4"/>
        <v>97.194610117075328</v>
      </c>
      <c r="H28" s="112">
        <f t="shared" si="4"/>
        <v>100.70454545454545</v>
      </c>
      <c r="I28" s="112">
        <f t="shared" si="5"/>
        <v>97.336944256375531</v>
      </c>
      <c r="J28" s="112">
        <f t="shared" si="5"/>
        <v>100.7419429631347</v>
      </c>
      <c r="K28" s="112">
        <f t="shared" si="5"/>
        <v>94.24626006904488</v>
      </c>
    </row>
    <row r="29" spans="1:14" ht="18" customHeight="1">
      <c r="A29" s="53" t="s">
        <v>43</v>
      </c>
      <c r="B29" s="113"/>
      <c r="C29" s="112"/>
      <c r="D29" s="112"/>
      <c r="E29" s="112">
        <f t="shared" si="4"/>
        <v>180</v>
      </c>
      <c r="F29" s="112">
        <f t="shared" si="4"/>
        <v>88.888888888888886</v>
      </c>
      <c r="G29" s="112">
        <f t="shared" si="4"/>
        <v>100</v>
      </c>
      <c r="H29" s="112">
        <f t="shared" si="4"/>
        <v>87.5</v>
      </c>
      <c r="I29" s="112">
        <f t="shared" si="5"/>
        <v>100</v>
      </c>
      <c r="J29" s="112">
        <f t="shared" si="5"/>
        <v>85.714285714285708</v>
      </c>
      <c r="K29" s="112">
        <f t="shared" si="5"/>
        <v>100</v>
      </c>
    </row>
    <row r="30" spans="1:14" ht="18" customHeight="1">
      <c r="A30" s="69" t="s">
        <v>44</v>
      </c>
      <c r="B30" s="131">
        <v>113.00567107750472</v>
      </c>
      <c r="C30" s="142">
        <f t="shared" si="4"/>
        <v>91.134158581465371</v>
      </c>
      <c r="D30" s="142">
        <f t="shared" si="4"/>
        <v>95.741556534508078</v>
      </c>
      <c r="E30" s="142">
        <f t="shared" si="4"/>
        <v>99.194785276073617</v>
      </c>
      <c r="F30" s="142">
        <f t="shared" si="4"/>
        <v>105.99149594124468</v>
      </c>
      <c r="G30" s="142">
        <f t="shared" si="4"/>
        <v>100.36469730123999</v>
      </c>
      <c r="H30" s="142">
        <f t="shared" si="4"/>
        <v>100.69040697674419</v>
      </c>
      <c r="I30" s="142">
        <f t="shared" si="5"/>
        <v>98.700830025261638</v>
      </c>
      <c r="J30" s="142">
        <f t="shared" si="5"/>
        <v>100.80438756855577</v>
      </c>
      <c r="K30" s="142">
        <f t="shared" si="5"/>
        <v>98.404062386652157</v>
      </c>
    </row>
    <row r="31" spans="1:14" ht="18" customHeight="1">
      <c r="A31" s="51" t="s">
        <v>35</v>
      </c>
      <c r="B31" s="113">
        <v>114.59614596145961</v>
      </c>
      <c r="C31" s="112">
        <f t="shared" si="4"/>
        <v>93.524150268336314</v>
      </c>
      <c r="D31" s="112">
        <f t="shared" si="4"/>
        <v>95.983167559296106</v>
      </c>
      <c r="E31" s="112">
        <f t="shared" si="4"/>
        <v>100</v>
      </c>
      <c r="F31" s="112">
        <f t="shared" si="4"/>
        <v>106.33718612993223</v>
      </c>
      <c r="G31" s="112">
        <f t="shared" si="4"/>
        <v>101.2743628185907</v>
      </c>
      <c r="H31" s="112">
        <f t="shared" si="4"/>
        <v>102.55366395262769</v>
      </c>
      <c r="I31" s="112">
        <f t="shared" si="5"/>
        <v>98.700830025261638</v>
      </c>
      <c r="J31" s="112">
        <f t="shared" si="5"/>
        <v>100.80438756855577</v>
      </c>
      <c r="K31" s="112">
        <f t="shared" si="5"/>
        <v>98.113891911498001</v>
      </c>
    </row>
    <row r="32" spans="1:14" ht="18" customHeight="1">
      <c r="A32" s="52" t="s">
        <v>36</v>
      </c>
      <c r="B32" s="113"/>
      <c r="C32" s="112"/>
      <c r="D32" s="112"/>
      <c r="E32" s="112"/>
      <c r="F32" s="112"/>
      <c r="G32" s="22"/>
      <c r="H32" s="22"/>
      <c r="I32" s="112"/>
      <c r="J32" s="112"/>
      <c r="K32" s="112"/>
    </row>
    <row r="33" spans="1:12" ht="18" customHeight="1">
      <c r="A33" s="53" t="s">
        <v>69</v>
      </c>
      <c r="B33" s="113">
        <v>113.00567107750472</v>
      </c>
      <c r="C33" s="112">
        <f t="shared" si="4"/>
        <v>91.134158581465371</v>
      </c>
      <c r="D33" s="112">
        <f t="shared" si="4"/>
        <v>95.741556534508078</v>
      </c>
      <c r="E33" s="112">
        <f t="shared" si="4"/>
        <v>99.194785276073617</v>
      </c>
      <c r="F33" s="112">
        <f t="shared" si="4"/>
        <v>105.64360262852726</v>
      </c>
      <c r="G33" s="112">
        <f t="shared" si="4"/>
        <v>100.4390779363337</v>
      </c>
      <c r="H33" s="112">
        <f t="shared" si="4"/>
        <v>100.29143897996357</v>
      </c>
      <c r="I33" s="112">
        <f t="shared" si="5"/>
        <v>99.091899745731922</v>
      </c>
      <c r="J33" s="112">
        <f t="shared" si="5"/>
        <v>100.80645161290323</v>
      </c>
      <c r="K33" s="112">
        <f t="shared" si="5"/>
        <v>98.36363636363636</v>
      </c>
    </row>
    <row r="34" spans="1:12" ht="18" customHeight="1">
      <c r="A34" s="53" t="s">
        <v>43</v>
      </c>
      <c r="B34" s="113"/>
      <c r="C34" s="112"/>
      <c r="D34" s="112"/>
      <c r="E34" s="112"/>
      <c r="F34" s="229"/>
      <c r="G34" s="112">
        <f t="shared" ref="G34" si="6">G16/F16*100</f>
        <v>77.777777777777786</v>
      </c>
      <c r="H34" s="112">
        <f t="shared" ref="H34" si="7">H16/G16*100</f>
        <v>257.14285714285717</v>
      </c>
      <c r="I34" s="112">
        <f t="shared" ref="I34" si="8">I16/H16*100</f>
        <v>38.888888888888893</v>
      </c>
      <c r="J34" s="112">
        <f t="shared" ref="J34:K34" si="9">J16/I16*100</f>
        <v>100</v>
      </c>
      <c r="K34" s="112">
        <f t="shared" si="9"/>
        <v>114.28571428571428</v>
      </c>
    </row>
    <row r="35" spans="1:12" ht="18" customHeight="1">
      <c r="A35" s="69" t="s">
        <v>45</v>
      </c>
      <c r="B35" s="131">
        <v>108.96091515729267</v>
      </c>
      <c r="C35" s="142">
        <f t="shared" si="4"/>
        <v>102.6246719160105</v>
      </c>
      <c r="D35" s="142">
        <f t="shared" si="4"/>
        <v>98.635976129582275</v>
      </c>
      <c r="E35" s="142">
        <f t="shared" si="4"/>
        <v>102.85220397579948</v>
      </c>
      <c r="F35" s="142">
        <f t="shared" si="4"/>
        <v>99.327731092436977</v>
      </c>
      <c r="G35" s="142">
        <f t="shared" si="4"/>
        <v>99.661590524534688</v>
      </c>
      <c r="H35" s="142">
        <f t="shared" si="4"/>
        <v>103.8200339558574</v>
      </c>
      <c r="I35" s="142">
        <f t="shared" si="5"/>
        <v>100.08176614881438</v>
      </c>
      <c r="J35" s="142">
        <f t="shared" si="5"/>
        <v>102.20588235294117</v>
      </c>
      <c r="K35" s="142">
        <f t="shared" si="5"/>
        <v>96.882494004796158</v>
      </c>
    </row>
    <row r="36" spans="1:12" ht="18" customHeight="1">
      <c r="A36" s="51" t="s">
        <v>35</v>
      </c>
      <c r="B36" s="113">
        <v>109.24453280318092</v>
      </c>
      <c r="C36" s="112">
        <f t="shared" si="4"/>
        <v>103.82165605095541</v>
      </c>
      <c r="D36" s="112">
        <f t="shared" si="4"/>
        <v>98.685363716038566</v>
      </c>
      <c r="E36" s="112">
        <f t="shared" si="4"/>
        <v>103.46358792184725</v>
      </c>
      <c r="F36" s="112">
        <f t="shared" si="4"/>
        <v>99.399141630901283</v>
      </c>
      <c r="G36" s="112">
        <f t="shared" si="4"/>
        <v>100.51813471502591</v>
      </c>
      <c r="H36" s="112">
        <f t="shared" si="4"/>
        <v>105.06872852233677</v>
      </c>
      <c r="I36" s="112">
        <f t="shared" si="5"/>
        <v>100.08176614881438</v>
      </c>
      <c r="J36" s="112">
        <f t="shared" si="5"/>
        <v>102.20588235294117</v>
      </c>
      <c r="K36" s="112">
        <f t="shared" si="5"/>
        <v>96.882494004796158</v>
      </c>
    </row>
    <row r="37" spans="1:12" ht="18" customHeight="1">
      <c r="A37" s="52" t="s">
        <v>36</v>
      </c>
      <c r="B37" s="113"/>
      <c r="C37" s="112"/>
      <c r="D37" s="112"/>
      <c r="E37" s="112"/>
      <c r="F37" s="112"/>
      <c r="G37" s="22"/>
      <c r="H37" s="22"/>
      <c r="I37" s="112"/>
      <c r="J37" s="112"/>
      <c r="K37" s="112"/>
    </row>
    <row r="38" spans="1:12" ht="18" customHeight="1">
      <c r="A38" s="53" t="s">
        <v>69</v>
      </c>
      <c r="B38" s="113">
        <v>108.96091515729267</v>
      </c>
      <c r="C38" s="112">
        <f t="shared" si="4"/>
        <v>102.6246719160105</v>
      </c>
      <c r="D38" s="112">
        <f t="shared" si="4"/>
        <v>98.635976129582275</v>
      </c>
      <c r="E38" s="112">
        <f t="shared" si="4"/>
        <v>102.85220397579948</v>
      </c>
      <c r="F38" s="112">
        <f t="shared" si="4"/>
        <v>99.327731092436977</v>
      </c>
      <c r="G38" s="112">
        <f t="shared" si="4"/>
        <v>99.661590524534688</v>
      </c>
      <c r="H38" s="112">
        <f t="shared" si="4"/>
        <v>103.8200339558574</v>
      </c>
      <c r="I38" s="112">
        <f t="shared" si="5"/>
        <v>100.08176614881438</v>
      </c>
      <c r="J38" s="112">
        <f t="shared" si="5"/>
        <v>102.20588235294117</v>
      </c>
      <c r="K38" s="112">
        <f t="shared" si="5"/>
        <v>96.882494004796158</v>
      </c>
    </row>
    <row r="39" spans="1:12" ht="18" customHeight="1">
      <c r="A39" s="53" t="s">
        <v>43</v>
      </c>
      <c r="B39" s="113"/>
    </row>
    <row r="40" spans="1:12" ht="15.7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4">
    <mergeCell ref="B4:L4"/>
    <mergeCell ref="B6:L6"/>
    <mergeCell ref="B22:L22"/>
    <mergeCell ref="B23:L23"/>
  </mergeCells>
  <phoneticPr fontId="134" type="noConversion"/>
  <pageMargins left="0.74803149606299213" right="0.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O28"/>
  <sheetViews>
    <sheetView workbookViewId="0">
      <selection activeCell="I7" sqref="I7"/>
    </sheetView>
  </sheetViews>
  <sheetFormatPr defaultRowHeight="19.5" customHeight="1"/>
  <cols>
    <col min="1" max="1" width="40.5703125" style="20" customWidth="1"/>
    <col min="2" max="2" width="1.5703125" style="20" hidden="1" customWidth="1"/>
    <col min="3" max="7" width="10.28515625" style="20" hidden="1" customWidth="1"/>
    <col min="8" max="9" width="10.28515625" style="20" customWidth="1"/>
    <col min="10" max="10" width="9.85546875" style="20" customWidth="1"/>
    <col min="11" max="11" width="10.140625" style="20" bestFit="1" customWidth="1"/>
    <col min="12" max="12" width="10.42578125" style="20" customWidth="1"/>
    <col min="13" max="16384" width="9.140625" style="20"/>
  </cols>
  <sheetData>
    <row r="1" spans="1:15" s="14" customFormat="1" ht="19.5" customHeight="1">
      <c r="A1" s="12" t="s">
        <v>351</v>
      </c>
      <c r="B1" s="12"/>
      <c r="C1" s="13"/>
      <c r="D1" s="13"/>
      <c r="E1" s="13"/>
      <c r="F1" s="13"/>
    </row>
    <row r="2" spans="1:15" s="14" customFormat="1" ht="19.5" customHeight="1">
      <c r="A2" s="32" t="s">
        <v>68</v>
      </c>
      <c r="B2" s="15"/>
      <c r="C2" s="13"/>
      <c r="D2" s="13"/>
      <c r="E2" s="13"/>
      <c r="F2" s="13"/>
    </row>
    <row r="3" spans="1:15" s="14" customFormat="1" ht="19.5" customHeight="1">
      <c r="A3" s="49"/>
      <c r="B3" s="13"/>
      <c r="C3" s="147"/>
      <c r="D3" s="147"/>
      <c r="E3" s="147"/>
      <c r="F3" s="147"/>
      <c r="G3" s="231"/>
      <c r="H3" s="231"/>
      <c r="I3" s="231"/>
    </row>
    <row r="4" spans="1:15" s="14" customFormat="1" ht="19.5" customHeight="1">
      <c r="A4" s="18"/>
      <c r="B4" s="329" t="s">
        <v>22</v>
      </c>
      <c r="C4" s="329"/>
      <c r="D4" s="329"/>
      <c r="E4" s="329"/>
      <c r="F4" s="329"/>
      <c r="G4" s="329"/>
      <c r="H4" s="329"/>
      <c r="I4" s="329"/>
      <c r="J4" s="329"/>
      <c r="K4" s="329"/>
      <c r="L4" s="329"/>
    </row>
    <row r="5" spans="1:15" ht="36" customHeight="1">
      <c r="A5" s="19"/>
      <c r="B5" s="110" t="s">
        <v>211</v>
      </c>
      <c r="C5" s="110" t="s">
        <v>212</v>
      </c>
      <c r="D5" s="102" t="s">
        <v>213</v>
      </c>
      <c r="E5" s="102" t="s">
        <v>214</v>
      </c>
      <c r="F5" s="102" t="s">
        <v>225</v>
      </c>
      <c r="G5" s="102" t="s">
        <v>233</v>
      </c>
      <c r="H5" s="102" t="s">
        <v>235</v>
      </c>
      <c r="I5" s="102" t="s">
        <v>240</v>
      </c>
      <c r="J5" s="102" t="s">
        <v>242</v>
      </c>
      <c r="K5" s="102" t="s">
        <v>260</v>
      </c>
      <c r="L5" s="102" t="s">
        <v>261</v>
      </c>
    </row>
    <row r="6" spans="1:15" ht="23.25" customHeight="1">
      <c r="A6" s="19"/>
      <c r="B6" s="337" t="s">
        <v>168</v>
      </c>
      <c r="C6" s="337"/>
      <c r="D6" s="337"/>
      <c r="E6" s="337"/>
      <c r="F6" s="337"/>
      <c r="G6" s="337"/>
      <c r="H6" s="337"/>
      <c r="I6" s="337"/>
      <c r="J6" s="337"/>
      <c r="K6" s="337"/>
      <c r="L6" s="337"/>
    </row>
    <row r="7" spans="1:15" s="22" customFormat="1" ht="19.5" customHeight="1">
      <c r="A7" s="90" t="s">
        <v>41</v>
      </c>
      <c r="B7" s="116">
        <f t="shared" ref="B7:G7" si="0">B8+B9</f>
        <v>61665</v>
      </c>
      <c r="C7" s="109">
        <f t="shared" si="0"/>
        <v>63281</v>
      </c>
      <c r="D7" s="109">
        <f t="shared" si="0"/>
        <v>63740</v>
      </c>
      <c r="E7" s="109">
        <f t="shared" si="0"/>
        <v>64595</v>
      </c>
      <c r="F7" s="109">
        <f t="shared" si="0"/>
        <v>65510</v>
      </c>
      <c r="G7" s="109">
        <f t="shared" si="0"/>
        <v>66327</v>
      </c>
      <c r="H7" s="109">
        <v>69029</v>
      </c>
      <c r="I7" s="109">
        <v>70959</v>
      </c>
      <c r="J7" s="106">
        <v>73605</v>
      </c>
      <c r="K7" s="106">
        <v>75750</v>
      </c>
      <c r="L7" s="104"/>
      <c r="M7" s="104"/>
      <c r="N7" s="234"/>
    </row>
    <row r="8" spans="1:15" s="22" customFormat="1" ht="19.5" customHeight="1">
      <c r="A8" s="53" t="s">
        <v>69</v>
      </c>
      <c r="B8" s="114">
        <v>61665</v>
      </c>
      <c r="C8" s="104">
        <v>63281</v>
      </c>
      <c r="D8" s="104">
        <v>63622</v>
      </c>
      <c r="E8" s="104">
        <v>64495</v>
      </c>
      <c r="F8" s="104">
        <v>65415</v>
      </c>
      <c r="G8" s="104">
        <v>66206</v>
      </c>
      <c r="H8" s="104">
        <v>68899</v>
      </c>
      <c r="I8" s="104">
        <v>70792</v>
      </c>
      <c r="J8" s="104">
        <v>73441</v>
      </c>
      <c r="K8" s="104">
        <v>75597</v>
      </c>
      <c r="M8" s="104"/>
      <c r="N8" s="104"/>
    </row>
    <row r="9" spans="1:15" s="22" customFormat="1" ht="19.5" customHeight="1">
      <c r="A9" s="53" t="s">
        <v>43</v>
      </c>
      <c r="B9" s="22">
        <v>0</v>
      </c>
      <c r="D9" s="104">
        <v>118</v>
      </c>
      <c r="E9" s="104">
        <v>100</v>
      </c>
      <c r="F9" s="104">
        <v>95</v>
      </c>
      <c r="G9" s="104">
        <v>121</v>
      </c>
      <c r="H9" s="104">
        <v>130</v>
      </c>
      <c r="I9" s="104">
        <v>167</v>
      </c>
      <c r="J9" s="104">
        <v>164</v>
      </c>
      <c r="K9" s="104">
        <v>153</v>
      </c>
      <c r="M9" s="206"/>
      <c r="O9" s="104"/>
    </row>
    <row r="10" spans="1:15" ht="19.5" customHeight="1">
      <c r="A10" s="90" t="s">
        <v>44</v>
      </c>
      <c r="B10" s="116">
        <f t="shared" ref="B10:G10" si="1">B11+B12</f>
        <v>36398</v>
      </c>
      <c r="C10" s="109">
        <f t="shared" si="1"/>
        <v>37087</v>
      </c>
      <c r="D10" s="109">
        <f t="shared" si="1"/>
        <v>39754</v>
      </c>
      <c r="E10" s="109">
        <f t="shared" si="1"/>
        <v>40530</v>
      </c>
      <c r="F10" s="109">
        <f t="shared" si="1"/>
        <v>42785</v>
      </c>
      <c r="G10" s="109">
        <f t="shared" si="1"/>
        <v>44279</v>
      </c>
      <c r="H10" s="109">
        <v>45433</v>
      </c>
      <c r="I10" s="109">
        <v>47303</v>
      </c>
      <c r="J10" s="106">
        <v>47527</v>
      </c>
      <c r="K10" s="106">
        <v>48679</v>
      </c>
      <c r="M10" s="206"/>
      <c r="N10" s="234"/>
      <c r="O10" s="104"/>
    </row>
    <row r="11" spans="1:15" ht="19.5" customHeight="1">
      <c r="A11" s="53" t="s">
        <v>69</v>
      </c>
      <c r="B11" s="104">
        <v>36398</v>
      </c>
      <c r="C11" s="104">
        <v>37087</v>
      </c>
      <c r="D11" s="104">
        <v>39710</v>
      </c>
      <c r="E11" s="104">
        <v>40447</v>
      </c>
      <c r="F11" s="104">
        <v>42664</v>
      </c>
      <c r="G11" s="132">
        <v>44149</v>
      </c>
      <c r="H11" s="132">
        <v>45310</v>
      </c>
      <c r="I11" s="132">
        <v>47206</v>
      </c>
      <c r="J11" s="104">
        <v>47432</v>
      </c>
      <c r="K11" s="104">
        <v>48600</v>
      </c>
      <c r="M11" s="104"/>
      <c r="N11" s="104"/>
      <c r="O11" s="22"/>
    </row>
    <row r="12" spans="1:15" ht="19.5" customHeight="1">
      <c r="A12" s="53" t="s">
        <v>43</v>
      </c>
      <c r="B12" s="104">
        <v>0</v>
      </c>
      <c r="C12" s="22"/>
      <c r="D12" s="104">
        <v>44</v>
      </c>
      <c r="E12" s="104">
        <v>83</v>
      </c>
      <c r="F12" s="115">
        <v>121</v>
      </c>
      <c r="G12" s="115">
        <v>130</v>
      </c>
      <c r="H12" s="115">
        <v>123</v>
      </c>
      <c r="I12" s="115">
        <v>97</v>
      </c>
      <c r="J12" s="104">
        <v>95</v>
      </c>
      <c r="K12" s="22">
        <v>79</v>
      </c>
      <c r="M12" s="104"/>
      <c r="N12" s="104"/>
      <c r="O12" s="22"/>
    </row>
    <row r="13" spans="1:15" ht="19.5" customHeight="1">
      <c r="A13" s="90" t="s">
        <v>45</v>
      </c>
      <c r="B13" s="116">
        <f t="shared" ref="B13:H13" si="2">B14+B15</f>
        <v>15751</v>
      </c>
      <c r="C13" s="109">
        <f t="shared" si="2"/>
        <v>15877</v>
      </c>
      <c r="D13" s="109">
        <f t="shared" si="2"/>
        <v>15384</v>
      </c>
      <c r="E13" s="109">
        <f t="shared" si="2"/>
        <v>15194</v>
      </c>
      <c r="F13" s="109">
        <f t="shared" si="2"/>
        <v>15753</v>
      </c>
      <c r="G13" s="109">
        <f t="shared" si="2"/>
        <v>16394</v>
      </c>
      <c r="H13" s="109">
        <f t="shared" si="2"/>
        <v>17230</v>
      </c>
      <c r="I13" s="109">
        <v>17916</v>
      </c>
      <c r="J13" s="106">
        <v>19039</v>
      </c>
      <c r="K13" s="106">
        <v>20107</v>
      </c>
      <c r="M13" s="206"/>
      <c r="N13" s="234"/>
      <c r="O13" s="22"/>
    </row>
    <row r="14" spans="1:15" ht="19.5" customHeight="1">
      <c r="A14" s="53" t="s">
        <v>69</v>
      </c>
      <c r="B14" s="104">
        <v>15751</v>
      </c>
      <c r="C14" s="104">
        <v>15877</v>
      </c>
      <c r="D14" s="104">
        <v>15384</v>
      </c>
      <c r="E14" s="104">
        <v>15194</v>
      </c>
      <c r="F14" s="104">
        <v>15753</v>
      </c>
      <c r="G14" s="132">
        <v>16394</v>
      </c>
      <c r="H14" s="104">
        <v>17230</v>
      </c>
      <c r="I14" s="104">
        <v>17916</v>
      </c>
      <c r="J14" s="104">
        <v>19039</v>
      </c>
      <c r="K14" s="22">
        <v>20107</v>
      </c>
      <c r="M14" s="206"/>
      <c r="N14" s="22"/>
      <c r="O14" s="22"/>
    </row>
    <row r="15" spans="1:15" ht="19.5" customHeight="1">
      <c r="A15" s="53" t="s">
        <v>43</v>
      </c>
      <c r="B15" s="20">
        <v>0</v>
      </c>
      <c r="F15" s="107"/>
      <c r="M15" s="206"/>
    </row>
    <row r="16" spans="1:15" ht="19.5" customHeight="1">
      <c r="A16" s="54"/>
      <c r="B16" s="327" t="s">
        <v>25</v>
      </c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206"/>
    </row>
    <row r="17" spans="1:12" ht="19.5" customHeight="1">
      <c r="A17" s="54"/>
      <c r="B17" s="328" t="s">
        <v>187</v>
      </c>
      <c r="C17" s="328"/>
      <c r="D17" s="328"/>
      <c r="E17" s="328"/>
      <c r="F17" s="328"/>
      <c r="G17" s="328"/>
      <c r="H17" s="328"/>
      <c r="I17" s="328"/>
      <c r="J17" s="328"/>
      <c r="K17" s="328"/>
      <c r="L17" s="328"/>
    </row>
    <row r="18" spans="1:12" ht="19.5" customHeight="1">
      <c r="A18" s="50" t="s">
        <v>139</v>
      </c>
    </row>
    <row r="19" spans="1:12" ht="19.5" customHeight="1">
      <c r="A19" s="90" t="s">
        <v>41</v>
      </c>
      <c r="B19" s="117">
        <v>103.27069935691317</v>
      </c>
      <c r="C19" s="117">
        <f>C7/B7*100</f>
        <v>102.62061136787482</v>
      </c>
      <c r="D19" s="117">
        <f t="shared" ref="D19:H19" si="3">D7/C7*100</f>
        <v>100.72533619885905</v>
      </c>
      <c r="E19" s="117">
        <f t="shared" si="3"/>
        <v>101.34138688421712</v>
      </c>
      <c r="F19" s="117">
        <f t="shared" si="3"/>
        <v>101.41651830637046</v>
      </c>
      <c r="G19" s="117">
        <f t="shared" si="3"/>
        <v>101.24713784155091</v>
      </c>
      <c r="H19" s="117">
        <f t="shared" si="3"/>
        <v>104.07375578572828</v>
      </c>
      <c r="I19" s="117">
        <f>I7/H7*100</f>
        <v>102.79592634979502</v>
      </c>
      <c r="J19" s="117">
        <f>J7/I7*100</f>
        <v>103.7289138798461</v>
      </c>
      <c r="K19" s="117">
        <f>K7/J7*100</f>
        <v>102.91420419808436</v>
      </c>
    </row>
    <row r="20" spans="1:12" ht="19.5" customHeight="1">
      <c r="A20" s="53" t="s">
        <v>69</v>
      </c>
      <c r="B20" s="112">
        <v>103.27069935691317</v>
      </c>
      <c r="C20" s="112">
        <f t="shared" ref="C20:H26" si="4">C8/B8*100</f>
        <v>102.62061136787482</v>
      </c>
      <c r="D20" s="112">
        <f t="shared" si="4"/>
        <v>100.53886632638549</v>
      </c>
      <c r="E20" s="112">
        <f t="shared" si="4"/>
        <v>101.37216686051995</v>
      </c>
      <c r="F20" s="112">
        <f t="shared" si="4"/>
        <v>101.42646716799753</v>
      </c>
      <c r="G20" s="112">
        <f t="shared" si="4"/>
        <v>101.20920278223649</v>
      </c>
      <c r="H20" s="112">
        <f t="shared" si="4"/>
        <v>104.06760716551371</v>
      </c>
      <c r="I20" s="112">
        <f t="shared" ref="I20:J26" si="5">I8/H8*100</f>
        <v>102.747499963715</v>
      </c>
      <c r="J20" s="112">
        <f t="shared" si="5"/>
        <v>103.7419482427393</v>
      </c>
      <c r="K20" s="112">
        <f t="shared" ref="K20:K26" si="6">K8/J8*100</f>
        <v>102.9356898735039</v>
      </c>
    </row>
    <row r="21" spans="1:12" ht="19.5" customHeight="1">
      <c r="A21" s="53" t="s">
        <v>43</v>
      </c>
      <c r="B21" s="112"/>
      <c r="C21" s="112"/>
      <c r="D21" s="112"/>
      <c r="E21" s="112">
        <f t="shared" si="4"/>
        <v>84.745762711864401</v>
      </c>
      <c r="F21" s="112">
        <f t="shared" si="4"/>
        <v>95</v>
      </c>
      <c r="G21" s="112">
        <f t="shared" si="4"/>
        <v>127.36842105263158</v>
      </c>
      <c r="H21" s="112">
        <f t="shared" si="4"/>
        <v>107.43801652892562</v>
      </c>
      <c r="I21" s="112">
        <f t="shared" si="5"/>
        <v>128.46153846153848</v>
      </c>
      <c r="J21" s="112">
        <f t="shared" si="5"/>
        <v>98.203592814371248</v>
      </c>
      <c r="K21" s="112">
        <f t="shared" si="6"/>
        <v>93.292682926829272</v>
      </c>
    </row>
    <row r="22" spans="1:12" ht="19.5" customHeight="1">
      <c r="A22" s="90" t="s">
        <v>44</v>
      </c>
      <c r="B22" s="117">
        <v>99.92861849330113</v>
      </c>
      <c r="C22" s="117">
        <f t="shared" si="4"/>
        <v>101.89296115171163</v>
      </c>
      <c r="D22" s="117">
        <f t="shared" si="4"/>
        <v>107.19119907245127</v>
      </c>
      <c r="E22" s="117">
        <f t="shared" si="4"/>
        <v>101.95200482970267</v>
      </c>
      <c r="F22" s="117">
        <f t="shared" si="4"/>
        <v>105.56377991611153</v>
      </c>
      <c r="G22" s="117">
        <f t="shared" si="4"/>
        <v>103.49187799462429</v>
      </c>
      <c r="H22" s="117">
        <f t="shared" si="4"/>
        <v>102.60620158540166</v>
      </c>
      <c r="I22" s="117">
        <f t="shared" si="5"/>
        <v>104.11595096075538</v>
      </c>
      <c r="J22" s="117">
        <f t="shared" si="5"/>
        <v>100.47354290425554</v>
      </c>
      <c r="K22" s="117">
        <f t="shared" si="6"/>
        <v>102.42388537042102</v>
      </c>
    </row>
    <row r="23" spans="1:12" ht="19.5" customHeight="1">
      <c r="A23" s="53" t="s">
        <v>69</v>
      </c>
      <c r="B23" s="112">
        <v>99.92861849330113</v>
      </c>
      <c r="C23" s="112">
        <f t="shared" si="4"/>
        <v>101.89296115171163</v>
      </c>
      <c r="D23" s="112">
        <f t="shared" si="4"/>
        <v>107.07255911775016</v>
      </c>
      <c r="E23" s="112">
        <f t="shared" si="4"/>
        <v>101.85595567867037</v>
      </c>
      <c r="F23" s="112">
        <f t="shared" si="4"/>
        <v>105.48124706405915</v>
      </c>
      <c r="G23" s="112">
        <f t="shared" si="4"/>
        <v>103.48068629289331</v>
      </c>
      <c r="H23" s="112">
        <f t="shared" si="4"/>
        <v>102.62973113773812</v>
      </c>
      <c r="I23" s="112">
        <f t="shared" si="5"/>
        <v>104.18450673140586</v>
      </c>
      <c r="J23" s="112">
        <f t="shared" si="5"/>
        <v>100.47875270092786</v>
      </c>
      <c r="K23" s="112">
        <f t="shared" si="6"/>
        <v>102.46247259234271</v>
      </c>
    </row>
    <row r="24" spans="1:12" ht="19.5" customHeight="1">
      <c r="A24" s="53" t="s">
        <v>43</v>
      </c>
      <c r="B24" s="112"/>
      <c r="C24" s="112"/>
      <c r="D24" s="112"/>
      <c r="E24" s="112">
        <f t="shared" si="4"/>
        <v>188.63636363636365</v>
      </c>
      <c r="F24" s="112">
        <f t="shared" si="4"/>
        <v>145.78313253012047</v>
      </c>
      <c r="G24" s="112">
        <f t="shared" si="4"/>
        <v>107.43801652892562</v>
      </c>
      <c r="H24" s="112">
        <f t="shared" si="4"/>
        <v>94.615384615384613</v>
      </c>
      <c r="I24" s="112">
        <f t="shared" si="5"/>
        <v>78.861788617886177</v>
      </c>
      <c r="J24" s="112">
        <f t="shared" si="5"/>
        <v>97.9381443298969</v>
      </c>
      <c r="K24" s="112">
        <f t="shared" si="6"/>
        <v>83.15789473684211</v>
      </c>
    </row>
    <row r="25" spans="1:12" ht="19.5" customHeight="1">
      <c r="A25" s="90" t="s">
        <v>45</v>
      </c>
      <c r="B25" s="117">
        <v>101.95481908214123</v>
      </c>
      <c r="C25" s="117">
        <f t="shared" si="4"/>
        <v>100.79994920957401</v>
      </c>
      <c r="D25" s="117">
        <f t="shared" si="4"/>
        <v>96.894879385274294</v>
      </c>
      <c r="E25" s="117">
        <f t="shared" si="4"/>
        <v>98.76495059802393</v>
      </c>
      <c r="F25" s="117">
        <f t="shared" si="4"/>
        <v>103.67908384888771</v>
      </c>
      <c r="G25" s="117">
        <f t="shared" si="4"/>
        <v>104.06906620961087</v>
      </c>
      <c r="H25" s="117">
        <f t="shared" si="4"/>
        <v>105.09942661949493</v>
      </c>
      <c r="I25" s="117">
        <f t="shared" si="5"/>
        <v>103.98142774230992</v>
      </c>
      <c r="J25" s="117">
        <f t="shared" si="5"/>
        <v>106.26814020986828</v>
      </c>
      <c r="K25" s="117">
        <f t="shared" si="6"/>
        <v>105.60953831608803</v>
      </c>
    </row>
    <row r="26" spans="1:12" ht="19.5" customHeight="1">
      <c r="A26" s="53" t="s">
        <v>69</v>
      </c>
      <c r="B26" s="112">
        <v>101.95481908214123</v>
      </c>
      <c r="C26" s="112">
        <f t="shared" si="4"/>
        <v>100.79994920957401</v>
      </c>
      <c r="D26" s="112">
        <f t="shared" si="4"/>
        <v>96.894879385274294</v>
      </c>
      <c r="E26" s="112">
        <f t="shared" si="4"/>
        <v>98.76495059802393</v>
      </c>
      <c r="F26" s="112">
        <f t="shared" si="4"/>
        <v>103.67908384888771</v>
      </c>
      <c r="G26" s="112">
        <f t="shared" si="4"/>
        <v>104.06906620961087</v>
      </c>
      <c r="H26" s="112">
        <f t="shared" si="4"/>
        <v>105.09942661949493</v>
      </c>
      <c r="I26" s="112">
        <f t="shared" si="5"/>
        <v>103.98142774230992</v>
      </c>
      <c r="J26" s="112">
        <f t="shared" si="5"/>
        <v>106.26814020986828</v>
      </c>
      <c r="K26" s="112">
        <f t="shared" si="6"/>
        <v>105.60953831608803</v>
      </c>
    </row>
    <row r="27" spans="1:12" ht="19.5" customHeight="1">
      <c r="A27" s="53" t="s">
        <v>43</v>
      </c>
    </row>
    <row r="28" spans="1:12" ht="19.5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</sheetData>
  <mergeCells count="4">
    <mergeCell ref="B6:L6"/>
    <mergeCell ref="B4:L4"/>
    <mergeCell ref="B16:L16"/>
    <mergeCell ref="B17:L17"/>
  </mergeCells>
  <phoneticPr fontId="134" type="noConversion"/>
  <pageMargins left="0.74803149606299213" right="0.49" top="0.62992125984251968" bottom="0.62992125984251968" header="0.51181102362204722" footer="0.23622047244094491"/>
  <pageSetup paperSize="9" firstPageNumber="15" orientation="portrait" r:id="rId1"/>
  <headerFooter alignWithMargins="0">
    <oddFooter>&amp;C&amp;11&amp;P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N29"/>
  <sheetViews>
    <sheetView workbookViewId="0">
      <selection activeCell="I9" sqref="I9:L16"/>
    </sheetView>
  </sheetViews>
  <sheetFormatPr defaultRowHeight="15.95" customHeight="1"/>
  <cols>
    <col min="1" max="1" width="3" style="20" customWidth="1"/>
    <col min="2" max="2" width="33.7109375" style="20" customWidth="1"/>
    <col min="3" max="3" width="8.5703125" style="20" hidden="1" customWidth="1"/>
    <col min="4" max="7" width="10" style="20" hidden="1" customWidth="1"/>
    <col min="8" max="8" width="9.7109375" style="20" hidden="1" customWidth="1"/>
    <col min="9" max="11" width="9.7109375" style="20" customWidth="1"/>
    <col min="12" max="12" width="10.85546875" style="20" customWidth="1"/>
    <col min="13" max="16384" width="9.140625" style="20"/>
  </cols>
  <sheetData>
    <row r="1" spans="1:14" s="14" customFormat="1" ht="20.100000000000001" customHeight="1">
      <c r="A1" s="12" t="s">
        <v>352</v>
      </c>
      <c r="B1" s="13"/>
      <c r="C1" s="13"/>
      <c r="D1" s="13"/>
      <c r="E1" s="13"/>
      <c r="F1" s="13"/>
    </row>
    <row r="2" spans="1:14" s="14" customFormat="1" ht="20.100000000000001" customHeight="1">
      <c r="A2" s="32" t="s">
        <v>71</v>
      </c>
      <c r="B2" s="13"/>
      <c r="C2" s="13"/>
      <c r="D2" s="13"/>
      <c r="E2" s="13"/>
      <c r="F2" s="13"/>
    </row>
    <row r="3" spans="1:14" s="14" customFormat="1" ht="12" customHeight="1">
      <c r="A3" s="15"/>
      <c r="B3" s="13"/>
      <c r="C3" s="13"/>
      <c r="D3" s="13"/>
      <c r="E3" s="13"/>
      <c r="F3" s="13"/>
    </row>
    <row r="4" spans="1:14" s="14" customFormat="1" ht="20.100000000000001" customHeight="1">
      <c r="A4" s="17"/>
      <c r="B4" s="16"/>
      <c r="G4" s="55"/>
    </row>
    <row r="5" spans="1:14" s="14" customFormat="1" ht="22.5" customHeight="1">
      <c r="A5" s="18"/>
      <c r="B5" s="18"/>
      <c r="C5" s="329" t="s">
        <v>22</v>
      </c>
      <c r="D5" s="329"/>
      <c r="E5" s="329"/>
      <c r="F5" s="329"/>
      <c r="G5" s="329"/>
      <c r="H5" s="329"/>
      <c r="I5" s="329"/>
      <c r="J5" s="329"/>
      <c r="K5" s="329"/>
      <c r="L5" s="329"/>
      <c r="M5" s="329"/>
    </row>
    <row r="6" spans="1:14" ht="38.25" customHeight="1">
      <c r="A6" s="55"/>
      <c r="B6" s="19"/>
      <c r="C6" s="110" t="s">
        <v>211</v>
      </c>
      <c r="D6" s="110" t="s">
        <v>212</v>
      </c>
      <c r="E6" s="102" t="s">
        <v>213</v>
      </c>
      <c r="F6" s="102" t="s">
        <v>214</v>
      </c>
      <c r="G6" s="102" t="s">
        <v>225</v>
      </c>
      <c r="H6" s="102" t="s">
        <v>233</v>
      </c>
      <c r="I6" s="102" t="s">
        <v>235</v>
      </c>
      <c r="J6" s="102" t="s">
        <v>240</v>
      </c>
      <c r="K6" s="102" t="s">
        <v>242</v>
      </c>
      <c r="L6" s="102" t="s">
        <v>260</v>
      </c>
      <c r="M6" s="102" t="s">
        <v>261</v>
      </c>
    </row>
    <row r="7" spans="1:14" s="22" customFormat="1" ht="17.25" customHeight="1">
      <c r="A7" s="56" t="s">
        <v>72</v>
      </c>
      <c r="B7" s="56"/>
      <c r="C7" s="97"/>
      <c r="D7" s="125">
        <f>D9+D12+D15</f>
        <v>5036</v>
      </c>
      <c r="E7" s="125">
        <f t="shared" ref="E7:I7" si="0">E9+E12+E15</f>
        <v>4960</v>
      </c>
      <c r="F7" s="125">
        <f t="shared" si="0"/>
        <v>4958</v>
      </c>
      <c r="G7" s="125">
        <f t="shared" si="0"/>
        <v>4979</v>
      </c>
      <c r="H7" s="125">
        <f>H9+H12+H15</f>
        <v>4867</v>
      </c>
      <c r="I7" s="125">
        <f t="shared" si="0"/>
        <v>5903</v>
      </c>
      <c r="J7" s="106">
        <f>J9+J12+J15</f>
        <v>4735</v>
      </c>
      <c r="K7" s="106">
        <f>K9+K12+K15</f>
        <v>4708</v>
      </c>
      <c r="L7" s="106">
        <f>L9+L12+L15</f>
        <v>4621</v>
      </c>
      <c r="M7" s="106">
        <f>M9+M12+M15</f>
        <v>0</v>
      </c>
    </row>
    <row r="8" spans="1:14" s="22" customFormat="1" ht="17.25" customHeight="1">
      <c r="A8" s="57" t="s">
        <v>140</v>
      </c>
      <c r="B8" s="56"/>
      <c r="C8" s="37"/>
      <c r="D8" s="126"/>
      <c r="E8" s="106"/>
      <c r="F8" s="106"/>
      <c r="G8" s="104"/>
      <c r="H8" s="104"/>
      <c r="I8" s="104"/>
      <c r="J8" s="104"/>
      <c r="L8" s="104"/>
    </row>
    <row r="9" spans="1:14" s="22" customFormat="1" ht="15.75" customHeight="1">
      <c r="A9" s="91" t="s">
        <v>73</v>
      </c>
      <c r="C9" s="39"/>
      <c r="D9" s="127">
        <f>D10+D11</f>
        <v>2700</v>
      </c>
      <c r="E9" s="127">
        <f t="shared" ref="E9:H9" si="1">E10+E11</f>
        <v>2721</v>
      </c>
      <c r="F9" s="127">
        <f t="shared" si="1"/>
        <v>2725</v>
      </c>
      <c r="G9" s="127">
        <f t="shared" si="1"/>
        <v>2624</v>
      </c>
      <c r="H9" s="127">
        <f t="shared" si="1"/>
        <v>2511</v>
      </c>
      <c r="I9" s="104">
        <v>3108</v>
      </c>
      <c r="J9" s="104">
        <v>2409</v>
      </c>
      <c r="K9" s="104">
        <v>2369</v>
      </c>
      <c r="L9" s="104">
        <v>2295</v>
      </c>
      <c r="M9" s="104"/>
      <c r="N9" s="104"/>
    </row>
    <row r="10" spans="1:14" s="22" customFormat="1" ht="15.95" customHeight="1">
      <c r="B10" s="40" t="s">
        <v>23</v>
      </c>
      <c r="C10" s="39"/>
      <c r="D10" s="127">
        <v>2700</v>
      </c>
      <c r="E10" s="127">
        <v>2716</v>
      </c>
      <c r="F10" s="104">
        <v>2718</v>
      </c>
      <c r="G10" s="104">
        <v>2618</v>
      </c>
      <c r="H10" s="104">
        <v>2506</v>
      </c>
      <c r="I10" s="104">
        <v>3102</v>
      </c>
      <c r="J10" s="104">
        <v>2403</v>
      </c>
      <c r="K10" s="104">
        <v>2363</v>
      </c>
      <c r="L10" s="104">
        <v>2289</v>
      </c>
    </row>
    <row r="11" spans="1:14" s="22" customFormat="1" ht="15.95" customHeight="1">
      <c r="B11" s="40" t="s">
        <v>24</v>
      </c>
      <c r="C11" s="35"/>
      <c r="E11" s="22">
        <v>5</v>
      </c>
      <c r="F11" s="104">
        <v>7</v>
      </c>
      <c r="G11" s="104">
        <v>6</v>
      </c>
      <c r="H11" s="104">
        <v>5</v>
      </c>
      <c r="I11" s="104">
        <v>6</v>
      </c>
      <c r="J11" s="104">
        <v>6</v>
      </c>
      <c r="K11" s="104">
        <v>6</v>
      </c>
      <c r="L11" s="104">
        <v>6</v>
      </c>
    </row>
    <row r="12" spans="1:14" s="22" customFormat="1" ht="15.95" customHeight="1">
      <c r="A12" s="91" t="s">
        <v>74</v>
      </c>
      <c r="C12" s="35"/>
      <c r="D12" s="127">
        <f t="shared" ref="D12:H12" si="2">D13+D14</f>
        <v>1601</v>
      </c>
      <c r="E12" s="127">
        <f t="shared" si="2"/>
        <v>1537</v>
      </c>
      <c r="F12" s="127">
        <f t="shared" si="2"/>
        <v>1546</v>
      </c>
      <c r="G12" s="127">
        <f t="shared" si="2"/>
        <v>1602</v>
      </c>
      <c r="H12" s="127">
        <f t="shared" si="2"/>
        <v>1598</v>
      </c>
      <c r="I12" s="104">
        <v>1939</v>
      </c>
      <c r="J12" s="104">
        <v>1558</v>
      </c>
      <c r="K12" s="104">
        <v>1575</v>
      </c>
      <c r="L12" s="104">
        <v>1545</v>
      </c>
    </row>
    <row r="13" spans="1:14" s="22" customFormat="1" ht="15.95" customHeight="1">
      <c r="B13" s="40" t="s">
        <v>23</v>
      </c>
      <c r="C13" s="35"/>
      <c r="D13" s="22">
        <v>1601</v>
      </c>
      <c r="E13" s="127">
        <v>1537</v>
      </c>
      <c r="F13" s="127">
        <v>1546</v>
      </c>
      <c r="G13" s="104">
        <v>1595</v>
      </c>
      <c r="H13" s="104">
        <v>1593</v>
      </c>
      <c r="I13" s="104">
        <v>1934</v>
      </c>
      <c r="J13" s="104">
        <v>1554</v>
      </c>
      <c r="K13" s="104">
        <v>1569</v>
      </c>
      <c r="L13" s="104">
        <v>1539</v>
      </c>
    </row>
    <row r="14" spans="1:14" s="22" customFormat="1" ht="15.95" customHeight="1">
      <c r="B14" s="40" t="s">
        <v>24</v>
      </c>
      <c r="C14" s="35"/>
      <c r="G14" s="104">
        <v>7</v>
      </c>
      <c r="H14" s="104">
        <v>5</v>
      </c>
      <c r="I14" s="104">
        <v>5</v>
      </c>
      <c r="J14" s="104">
        <v>4</v>
      </c>
      <c r="K14" s="104">
        <v>6</v>
      </c>
      <c r="L14" s="104">
        <v>6</v>
      </c>
    </row>
    <row r="15" spans="1:14" s="22" customFormat="1" ht="15.95" customHeight="1">
      <c r="A15" s="91" t="s">
        <v>75</v>
      </c>
      <c r="C15" s="35"/>
      <c r="D15" s="127">
        <f>D16+D17</f>
        <v>735</v>
      </c>
      <c r="E15" s="127">
        <f t="shared" ref="E15:H15" si="3">E16+E17</f>
        <v>702</v>
      </c>
      <c r="F15" s="127">
        <f t="shared" si="3"/>
        <v>687</v>
      </c>
      <c r="G15" s="127">
        <f t="shared" si="3"/>
        <v>753</v>
      </c>
      <c r="H15" s="127">
        <f t="shared" si="3"/>
        <v>758</v>
      </c>
      <c r="I15" s="104">
        <v>856</v>
      </c>
      <c r="J15" s="104">
        <v>768</v>
      </c>
      <c r="K15" s="104">
        <v>764</v>
      </c>
      <c r="L15" s="104">
        <v>781</v>
      </c>
    </row>
    <row r="16" spans="1:14" s="22" customFormat="1" ht="15.95" customHeight="1">
      <c r="B16" s="40" t="s">
        <v>23</v>
      </c>
      <c r="C16" s="35"/>
      <c r="D16" s="127">
        <v>735</v>
      </c>
      <c r="E16" s="104">
        <v>702</v>
      </c>
      <c r="F16" s="104">
        <v>687</v>
      </c>
      <c r="G16" s="104">
        <v>753</v>
      </c>
      <c r="H16" s="104">
        <v>758</v>
      </c>
      <c r="I16" s="104">
        <v>856</v>
      </c>
      <c r="J16" s="104">
        <v>768</v>
      </c>
      <c r="K16" s="104">
        <v>764</v>
      </c>
      <c r="L16" s="104">
        <v>781</v>
      </c>
    </row>
    <row r="17" spans="1:14" s="22" customFormat="1" ht="15.95" customHeight="1">
      <c r="B17" s="40" t="s">
        <v>24</v>
      </c>
      <c r="C17" s="35"/>
      <c r="D17" s="127"/>
      <c r="E17" s="127"/>
      <c r="F17" s="127"/>
      <c r="G17" s="127"/>
      <c r="H17" s="127"/>
      <c r="I17" s="104"/>
      <c r="J17" s="104"/>
      <c r="L17" s="104"/>
    </row>
    <row r="18" spans="1:14" s="22" customFormat="1" ht="15.95" customHeight="1">
      <c r="A18" s="338" t="s">
        <v>76</v>
      </c>
      <c r="B18" s="338"/>
      <c r="C18" s="35"/>
      <c r="D18" s="126">
        <f>D20+D23+D26</f>
        <v>52480</v>
      </c>
      <c r="E18" s="126">
        <f>E20+E23+E26</f>
        <v>53907</v>
      </c>
      <c r="F18" s="126">
        <f>F20+F23+F26</f>
        <v>55215</v>
      </c>
      <c r="G18" s="126">
        <f t="shared" ref="G18:I18" si="4">G20+G23+G26</f>
        <v>57056</v>
      </c>
      <c r="H18" s="126">
        <f t="shared" si="4"/>
        <v>58561</v>
      </c>
      <c r="I18" s="126">
        <f t="shared" si="4"/>
        <v>61373</v>
      </c>
      <c r="J18" s="126">
        <f>J20+J23+J26</f>
        <v>63129</v>
      </c>
      <c r="K18" s="126">
        <f>K20+K23+K26</f>
        <v>65790</v>
      </c>
      <c r="L18" s="126">
        <f>L20+L23+L26</f>
        <v>68133</v>
      </c>
      <c r="M18" s="126">
        <f>M20+M23+M26</f>
        <v>0</v>
      </c>
      <c r="N18" s="104"/>
    </row>
    <row r="19" spans="1:14" s="22" customFormat="1" ht="15.95" customHeight="1">
      <c r="A19" s="339" t="s">
        <v>77</v>
      </c>
      <c r="B19" s="339"/>
      <c r="C19" s="58"/>
      <c r="D19" s="126"/>
      <c r="E19" s="106"/>
      <c r="F19" s="106"/>
      <c r="G19" s="104"/>
      <c r="H19" s="104"/>
      <c r="I19" s="104"/>
      <c r="J19" s="104"/>
      <c r="L19" s="104"/>
    </row>
    <row r="20" spans="1:14" s="22" customFormat="1" ht="15.95" customHeight="1">
      <c r="A20" s="91" t="s">
        <v>73</v>
      </c>
      <c r="C20" s="35"/>
      <c r="D20" s="127">
        <f>D21+D22</f>
        <v>30112</v>
      </c>
      <c r="E20" s="127">
        <f>E21+E22</f>
        <v>30272</v>
      </c>
      <c r="F20" s="127">
        <f t="shared" ref="F20:H20" si="5">F21+F22</f>
        <v>30999</v>
      </c>
      <c r="G20" s="127">
        <f t="shared" si="5"/>
        <v>31297</v>
      </c>
      <c r="H20" s="127">
        <f t="shared" si="5"/>
        <v>31804</v>
      </c>
      <c r="I20" s="104">
        <v>33212</v>
      </c>
      <c r="J20" s="104">
        <v>34213</v>
      </c>
      <c r="K20" s="104">
        <v>35526</v>
      </c>
      <c r="L20" s="104">
        <v>36624</v>
      </c>
    </row>
    <row r="21" spans="1:14" s="22" customFormat="1" ht="15.95" customHeight="1">
      <c r="B21" s="40" t="s">
        <v>23</v>
      </c>
      <c r="C21" s="35"/>
      <c r="D21" s="127">
        <v>30112</v>
      </c>
      <c r="E21" s="127">
        <v>30254</v>
      </c>
      <c r="F21" s="104">
        <v>30964</v>
      </c>
      <c r="G21" s="104">
        <v>31264</v>
      </c>
      <c r="H21" s="104">
        <v>31756</v>
      </c>
      <c r="I21" s="104">
        <v>33162</v>
      </c>
      <c r="J21" s="104">
        <v>34138</v>
      </c>
      <c r="K21" s="104">
        <v>35450</v>
      </c>
      <c r="L21" s="104">
        <v>36552</v>
      </c>
    </row>
    <row r="22" spans="1:14" s="22" customFormat="1" ht="15.95" customHeight="1">
      <c r="B22" s="40" t="s">
        <v>24</v>
      </c>
      <c r="C22" s="35"/>
      <c r="E22" s="22">
        <v>18</v>
      </c>
      <c r="F22" s="104">
        <v>35</v>
      </c>
      <c r="G22" s="104">
        <v>33</v>
      </c>
      <c r="H22" s="104">
        <v>48</v>
      </c>
      <c r="I22" s="104">
        <v>50</v>
      </c>
      <c r="J22" s="104">
        <v>75</v>
      </c>
      <c r="K22" s="104">
        <v>76</v>
      </c>
      <c r="L22" s="104">
        <v>72</v>
      </c>
    </row>
    <row r="23" spans="1:14" ht="15.95" customHeight="1">
      <c r="A23" s="91" t="s">
        <v>74</v>
      </c>
      <c r="B23" s="22"/>
      <c r="D23" s="127">
        <f>D24+D25</f>
        <v>16053</v>
      </c>
      <c r="E23" s="127">
        <f t="shared" ref="E23:I23" si="6">E24+E25</f>
        <v>17534</v>
      </c>
      <c r="F23" s="127">
        <f>F24+F25</f>
        <v>17971</v>
      </c>
      <c r="G23" s="127">
        <f t="shared" si="6"/>
        <v>19325</v>
      </c>
      <c r="H23" s="127">
        <f t="shared" si="6"/>
        <v>20128</v>
      </c>
      <c r="I23" s="127">
        <f t="shared" si="6"/>
        <v>20926</v>
      </c>
      <c r="J23" s="127">
        <v>21545</v>
      </c>
      <c r="K23" s="107">
        <v>22176</v>
      </c>
      <c r="L23" s="107">
        <v>22849</v>
      </c>
    </row>
    <row r="24" spans="1:14" ht="15.95" customHeight="1">
      <c r="A24" s="22"/>
      <c r="B24" s="40" t="s">
        <v>23</v>
      </c>
      <c r="D24" s="104">
        <v>16053</v>
      </c>
      <c r="E24" s="104">
        <v>17490</v>
      </c>
      <c r="F24" s="104">
        <v>17923</v>
      </c>
      <c r="G24" s="107">
        <v>19272</v>
      </c>
      <c r="H24" s="107">
        <v>20074</v>
      </c>
      <c r="I24" s="107">
        <v>20869</v>
      </c>
      <c r="J24" s="107">
        <v>21500</v>
      </c>
      <c r="K24" s="107">
        <v>22136</v>
      </c>
      <c r="L24" s="107">
        <v>22814</v>
      </c>
    </row>
    <row r="25" spans="1:14" ht="15.95" customHeight="1">
      <c r="A25" s="22"/>
      <c r="B25" s="40" t="s">
        <v>24</v>
      </c>
      <c r="D25" s="104"/>
      <c r="E25" s="104">
        <v>44</v>
      </c>
      <c r="F25" s="104">
        <v>48</v>
      </c>
      <c r="G25" s="107">
        <v>53</v>
      </c>
      <c r="H25" s="107">
        <v>54</v>
      </c>
      <c r="I25" s="107">
        <v>57</v>
      </c>
      <c r="J25" s="107">
        <v>45</v>
      </c>
      <c r="K25" s="107">
        <v>40</v>
      </c>
      <c r="L25" s="107">
        <v>35</v>
      </c>
    </row>
    <row r="26" spans="1:14" ht="15.95" customHeight="1">
      <c r="A26" s="91" t="s">
        <v>75</v>
      </c>
      <c r="B26" s="22"/>
      <c r="D26" s="127">
        <f>D27+D28</f>
        <v>6315</v>
      </c>
      <c r="E26" s="127">
        <f t="shared" ref="E26:H26" si="7">E27+E28</f>
        <v>6101</v>
      </c>
      <c r="F26" s="127">
        <f t="shared" si="7"/>
        <v>6245</v>
      </c>
      <c r="G26" s="127">
        <f t="shared" si="7"/>
        <v>6434</v>
      </c>
      <c r="H26" s="127">
        <f t="shared" si="7"/>
        <v>6629</v>
      </c>
      <c r="I26" s="107">
        <v>7235</v>
      </c>
      <c r="J26" s="107">
        <v>7371</v>
      </c>
      <c r="K26" s="107">
        <v>8088</v>
      </c>
      <c r="L26" s="107">
        <v>8660</v>
      </c>
    </row>
    <row r="27" spans="1:14" ht="15.95" customHeight="1">
      <c r="A27" s="22"/>
      <c r="B27" s="40" t="s">
        <v>23</v>
      </c>
      <c r="D27" s="107">
        <v>6315</v>
      </c>
      <c r="E27" s="107">
        <v>6101</v>
      </c>
      <c r="F27" s="107">
        <v>6245</v>
      </c>
      <c r="G27" s="107">
        <v>6434</v>
      </c>
      <c r="H27" s="107">
        <v>6629</v>
      </c>
      <c r="I27" s="107">
        <v>7235</v>
      </c>
      <c r="J27" s="107">
        <v>7371</v>
      </c>
      <c r="K27" s="107">
        <v>8088</v>
      </c>
      <c r="L27" s="107">
        <v>8660</v>
      </c>
    </row>
    <row r="28" spans="1:14" ht="15.95" customHeight="1">
      <c r="A28" s="22"/>
      <c r="B28" s="40" t="s">
        <v>24</v>
      </c>
      <c r="D28" s="107"/>
      <c r="E28" s="107"/>
      <c r="F28" s="107"/>
      <c r="G28" s="107"/>
      <c r="H28" s="107"/>
      <c r="I28" s="107"/>
      <c r="J28" s="107"/>
    </row>
    <row r="29" spans="1:14" ht="15.95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</sheetData>
  <mergeCells count="3">
    <mergeCell ref="A18:B18"/>
    <mergeCell ref="A19:B19"/>
    <mergeCell ref="C5:M5"/>
  </mergeCells>
  <phoneticPr fontId="134" type="noConversion"/>
  <pageMargins left="1.01" right="0.6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2"/>
  </sheetPr>
  <dimension ref="A1:F110"/>
  <sheetViews>
    <sheetView workbookViewId="0">
      <selection activeCell="E17" sqref="E17"/>
    </sheetView>
  </sheetViews>
  <sheetFormatPr defaultRowHeight="14.25" customHeight="1"/>
  <cols>
    <col min="1" max="1" width="27.7109375" style="20" customWidth="1"/>
    <col min="2" max="2" width="11.140625" style="20" customWidth="1"/>
    <col min="3" max="3" width="11.5703125" style="20" customWidth="1"/>
    <col min="4" max="4" width="17.5703125" style="20" customWidth="1"/>
    <col min="5" max="5" width="20.140625" style="20" customWidth="1"/>
    <col min="6" max="6" width="10" style="20" bestFit="1" customWidth="1"/>
    <col min="7" max="16384" width="9.140625" style="20"/>
  </cols>
  <sheetData>
    <row r="1" spans="1:6" s="14" customFormat="1" ht="20.100000000000001" customHeight="1">
      <c r="A1" s="12" t="s">
        <v>355</v>
      </c>
      <c r="B1" s="13"/>
      <c r="C1" s="13"/>
      <c r="D1" s="13"/>
      <c r="E1" s="13"/>
      <c r="F1" s="13"/>
    </row>
    <row r="2" spans="1:6" s="14" customFormat="1" ht="20.100000000000001" customHeight="1">
      <c r="A2" s="12" t="s">
        <v>353</v>
      </c>
      <c r="B2" s="13"/>
      <c r="C2" s="13"/>
      <c r="D2" s="13"/>
      <c r="E2" s="13"/>
      <c r="F2" s="13"/>
    </row>
    <row r="3" spans="1:6" ht="20.100000000000001" customHeight="1">
      <c r="A3" s="88" t="s">
        <v>265</v>
      </c>
      <c r="B3" s="23"/>
      <c r="C3" s="23"/>
      <c r="D3" s="23"/>
      <c r="E3" s="23"/>
      <c r="F3" s="23"/>
    </row>
    <row r="4" spans="1:6" ht="20.100000000000001" customHeight="1"/>
    <row r="5" spans="1:6" ht="20.100000000000001" customHeight="1">
      <c r="A5" s="41"/>
      <c r="E5" s="204" t="s">
        <v>354</v>
      </c>
    </row>
    <row r="6" spans="1:6" ht="20.100000000000001" customHeight="1">
      <c r="B6" s="42" t="s">
        <v>26</v>
      </c>
      <c r="C6" s="336" t="s">
        <v>78</v>
      </c>
      <c r="D6" s="336"/>
      <c r="E6" s="336"/>
    </row>
    <row r="7" spans="1:6" ht="20.100000000000001" customHeight="1">
      <c r="B7" s="43" t="s">
        <v>28</v>
      </c>
      <c r="C7" s="42" t="s">
        <v>64</v>
      </c>
      <c r="D7" s="42" t="s">
        <v>79</v>
      </c>
      <c r="E7" s="42" t="s">
        <v>80</v>
      </c>
    </row>
    <row r="8" spans="1:6" ht="20.100000000000001" customHeight="1">
      <c r="B8" s="60"/>
      <c r="C8" s="45" t="s">
        <v>57</v>
      </c>
      <c r="D8" s="45" t="s">
        <v>62</v>
      </c>
      <c r="E8" s="45" t="s">
        <v>67</v>
      </c>
    </row>
    <row r="9" spans="1:6" ht="20.100000000000001" customHeight="1">
      <c r="B9" s="61"/>
      <c r="C9" s="43"/>
      <c r="D9" s="43"/>
      <c r="E9" s="43"/>
    </row>
    <row r="10" spans="1:6" s="22" customFormat="1" ht="20.100000000000001" customHeight="1">
      <c r="A10" s="30" t="s">
        <v>33</v>
      </c>
      <c r="B10" s="253">
        <f>C10+D10+E10</f>
        <v>0</v>
      </c>
      <c r="C10" s="253">
        <f>SUM(C11:C20)</f>
        <v>0</v>
      </c>
      <c r="D10" s="253">
        <f>SUM(D11:D20)</f>
        <v>0</v>
      </c>
      <c r="E10" s="253">
        <f>SUM(E11:E20)</f>
        <v>0</v>
      </c>
      <c r="F10" s="62"/>
    </row>
    <row r="11" spans="1:6" ht="20.100000000000001" customHeight="1">
      <c r="A11" s="22" t="s">
        <v>215</v>
      </c>
      <c r="B11" s="251"/>
      <c r="C11" s="251"/>
      <c r="D11" s="251"/>
      <c r="E11" s="251"/>
    </row>
    <row r="12" spans="1:6" ht="20.100000000000001" customHeight="1">
      <c r="A12" s="22" t="s">
        <v>216</v>
      </c>
      <c r="B12" s="251"/>
      <c r="C12" s="251"/>
      <c r="D12" s="251"/>
      <c r="E12" s="251"/>
    </row>
    <row r="13" spans="1:6" ht="20.100000000000001" customHeight="1">
      <c r="A13" s="22" t="s">
        <v>217</v>
      </c>
      <c r="B13" s="251"/>
      <c r="C13" s="251"/>
      <c r="D13" s="251"/>
      <c r="E13" s="251"/>
    </row>
    <row r="14" spans="1:6" ht="20.100000000000001" customHeight="1">
      <c r="A14" s="22" t="s">
        <v>218</v>
      </c>
      <c r="B14" s="251"/>
      <c r="C14" s="251"/>
      <c r="D14" s="251"/>
      <c r="E14" s="251"/>
    </row>
    <row r="15" spans="1:6" ht="20.100000000000001" customHeight="1">
      <c r="A15" s="22" t="s">
        <v>219</v>
      </c>
      <c r="B15" s="251"/>
      <c r="C15" s="251"/>
      <c r="D15" s="251"/>
      <c r="E15" s="251"/>
    </row>
    <row r="16" spans="1:6" ht="20.100000000000001" customHeight="1">
      <c r="A16" s="22" t="s">
        <v>220</v>
      </c>
      <c r="B16" s="251"/>
      <c r="C16" s="251"/>
      <c r="D16" s="251"/>
      <c r="E16" s="251"/>
    </row>
    <row r="17" spans="1:5" ht="20.100000000000001" customHeight="1">
      <c r="A17" s="22" t="s">
        <v>221</v>
      </c>
      <c r="B17" s="251"/>
      <c r="C17" s="251"/>
      <c r="D17" s="251"/>
      <c r="E17" s="251"/>
    </row>
    <row r="18" spans="1:5" ht="20.100000000000001" customHeight="1">
      <c r="A18" s="22" t="s">
        <v>222</v>
      </c>
      <c r="B18" s="251"/>
      <c r="C18" s="251"/>
      <c r="D18" s="251"/>
      <c r="E18" s="251"/>
    </row>
    <row r="19" spans="1:5" ht="20.100000000000001" customHeight="1">
      <c r="A19" s="22" t="s">
        <v>223</v>
      </c>
      <c r="B19" s="251"/>
      <c r="C19" s="251"/>
      <c r="D19" s="251"/>
      <c r="E19" s="251"/>
    </row>
    <row r="20" spans="1:5" ht="20.100000000000001" customHeight="1">
      <c r="A20" s="22" t="s">
        <v>224</v>
      </c>
      <c r="B20" s="251"/>
      <c r="C20" s="251"/>
      <c r="D20" s="251"/>
      <c r="E20" s="251"/>
    </row>
    <row r="21" spans="1:5" ht="20.100000000000001" customHeight="1">
      <c r="A21" s="41"/>
      <c r="B21" s="41"/>
      <c r="C21" s="41"/>
      <c r="D21" s="41"/>
      <c r="E21" s="41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</sheetData>
  <mergeCells count="1">
    <mergeCell ref="C6:E6"/>
  </mergeCells>
  <pageMargins left="0.86" right="0.5118110236220472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F108"/>
  <sheetViews>
    <sheetView topLeftCell="A3" workbookViewId="0">
      <selection activeCell="G15" sqref="G15"/>
    </sheetView>
  </sheetViews>
  <sheetFormatPr defaultRowHeight="15" customHeight="1"/>
  <cols>
    <col min="1" max="1" width="27.85546875" style="20" customWidth="1"/>
    <col min="2" max="2" width="11.140625" style="20" customWidth="1"/>
    <col min="3" max="3" width="12.7109375" style="20" customWidth="1"/>
    <col min="4" max="4" width="19.5703125" style="20" customWidth="1"/>
    <col min="5" max="5" width="19.7109375" style="20" customWidth="1"/>
    <col min="6" max="6" width="10" style="20" bestFit="1" customWidth="1"/>
    <col min="7" max="16384" width="9.140625" style="20"/>
  </cols>
  <sheetData>
    <row r="1" spans="1:6" s="14" customFormat="1" ht="20.100000000000001" customHeight="1">
      <c r="A1" s="12" t="s">
        <v>263</v>
      </c>
      <c r="B1" s="13"/>
      <c r="C1" s="13"/>
      <c r="D1" s="13"/>
      <c r="E1" s="13"/>
      <c r="F1" s="13"/>
    </row>
    <row r="2" spans="1:6" s="14" customFormat="1" ht="20.100000000000001" customHeight="1">
      <c r="A2" s="12" t="s">
        <v>356</v>
      </c>
      <c r="B2" s="13"/>
      <c r="C2" s="13"/>
      <c r="D2" s="13"/>
      <c r="E2" s="13"/>
      <c r="F2" s="13"/>
    </row>
    <row r="3" spans="1:6" ht="20.100000000000001" customHeight="1">
      <c r="A3" s="88" t="s">
        <v>264</v>
      </c>
      <c r="B3" s="23"/>
      <c r="C3" s="23"/>
      <c r="D3" s="23"/>
      <c r="E3" s="23"/>
      <c r="F3" s="23"/>
    </row>
    <row r="4" spans="1:6" ht="20.100000000000001" customHeight="1"/>
    <row r="5" spans="1:6" ht="20.100000000000001" customHeight="1">
      <c r="A5" s="41"/>
      <c r="E5" s="204" t="s">
        <v>357</v>
      </c>
    </row>
    <row r="6" spans="1:6" ht="20.100000000000001" customHeight="1">
      <c r="B6" s="42" t="s">
        <v>26</v>
      </c>
      <c r="C6" s="336" t="s">
        <v>78</v>
      </c>
      <c r="D6" s="336"/>
      <c r="E6" s="336"/>
    </row>
    <row r="7" spans="1:6" ht="20.100000000000001" customHeight="1">
      <c r="B7" s="43" t="s">
        <v>28</v>
      </c>
      <c r="C7" s="42" t="s">
        <v>64</v>
      </c>
      <c r="D7" s="42" t="s">
        <v>79</v>
      </c>
      <c r="E7" s="42" t="s">
        <v>80</v>
      </c>
    </row>
    <row r="8" spans="1:6" ht="20.100000000000001" customHeight="1">
      <c r="B8" s="60"/>
      <c r="C8" s="45" t="s">
        <v>57</v>
      </c>
      <c r="D8" s="45" t="s">
        <v>62</v>
      </c>
      <c r="E8" s="45" t="s">
        <v>67</v>
      </c>
    </row>
    <row r="9" spans="1:6" ht="20.100000000000001" customHeight="1">
      <c r="B9" s="61"/>
      <c r="C9" s="43"/>
      <c r="D9" s="43"/>
      <c r="E9" s="43"/>
    </row>
    <row r="10" spans="1:6" s="22" customFormat="1" ht="20.100000000000001" customHeight="1">
      <c r="A10" s="30" t="s">
        <v>33</v>
      </c>
      <c r="B10" s="106">
        <f>C10+D10+E10</f>
        <v>0</v>
      </c>
      <c r="C10" s="106">
        <f>SUM(C11:C20)</f>
        <v>0</v>
      </c>
      <c r="D10" s="106">
        <f t="shared" ref="D10:E10" si="0">SUM(D11:D20)</f>
        <v>0</v>
      </c>
      <c r="E10" s="106">
        <f t="shared" si="0"/>
        <v>0</v>
      </c>
      <c r="F10" s="62"/>
    </row>
    <row r="11" spans="1:6" ht="20.100000000000001" customHeight="1">
      <c r="A11" s="22" t="s">
        <v>215</v>
      </c>
      <c r="B11" s="104"/>
      <c r="C11" s="104"/>
      <c r="D11" s="104"/>
      <c r="E11" s="104"/>
    </row>
    <row r="12" spans="1:6" ht="20.100000000000001" customHeight="1">
      <c r="A12" s="22" t="s">
        <v>216</v>
      </c>
      <c r="B12" s="104"/>
      <c r="C12" s="104"/>
      <c r="D12" s="104"/>
      <c r="E12" s="104"/>
    </row>
    <row r="13" spans="1:6" ht="20.100000000000001" customHeight="1">
      <c r="A13" s="22" t="s">
        <v>217</v>
      </c>
      <c r="B13" s="104"/>
      <c r="C13" s="104"/>
      <c r="D13" s="104"/>
      <c r="E13" s="104"/>
    </row>
    <row r="14" spans="1:6" ht="20.100000000000001" customHeight="1">
      <c r="A14" s="22" t="s">
        <v>218</v>
      </c>
      <c r="B14" s="104"/>
      <c r="C14" s="104"/>
      <c r="D14" s="104"/>
      <c r="E14" s="104"/>
    </row>
    <row r="15" spans="1:6" ht="20.100000000000001" customHeight="1">
      <c r="A15" s="22" t="s">
        <v>219</v>
      </c>
      <c r="B15" s="104"/>
      <c r="C15" s="104"/>
      <c r="D15" s="104"/>
      <c r="E15" s="104"/>
    </row>
    <row r="16" spans="1:6" ht="20.100000000000001" customHeight="1">
      <c r="A16" s="22" t="s">
        <v>220</v>
      </c>
      <c r="B16" s="104"/>
      <c r="C16" s="104"/>
      <c r="D16" s="104"/>
      <c r="E16" s="104"/>
    </row>
    <row r="17" spans="1:5" ht="20.100000000000001" customHeight="1">
      <c r="A17" s="22" t="s">
        <v>221</v>
      </c>
      <c r="B17" s="104"/>
      <c r="C17" s="104"/>
      <c r="D17" s="104"/>
      <c r="E17" s="104"/>
    </row>
    <row r="18" spans="1:5" ht="20.100000000000001" customHeight="1">
      <c r="A18" s="22" t="s">
        <v>222</v>
      </c>
      <c r="B18" s="104"/>
      <c r="C18" s="104"/>
      <c r="D18" s="104"/>
      <c r="E18" s="104"/>
    </row>
    <row r="19" spans="1:5" ht="20.100000000000001" customHeight="1">
      <c r="A19" s="22" t="s">
        <v>223</v>
      </c>
      <c r="B19" s="104"/>
      <c r="C19" s="104"/>
      <c r="D19" s="104"/>
      <c r="E19" s="104"/>
    </row>
    <row r="20" spans="1:5" ht="20.100000000000001" customHeight="1">
      <c r="A20" s="22" t="s">
        <v>224</v>
      </c>
      <c r="B20" s="104"/>
      <c r="C20" s="104"/>
      <c r="E20" s="104"/>
    </row>
    <row r="21" spans="1:5" ht="20.100000000000001" customHeight="1">
      <c r="A21" s="41"/>
      <c r="B21" s="41"/>
      <c r="C21" s="41"/>
      <c r="D21" s="41"/>
      <c r="E21" s="41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</sheetData>
  <mergeCells count="1">
    <mergeCell ref="C6:E6"/>
  </mergeCells>
  <pageMargins left="0.74803149606299213" right="0.51181102362204722" top="0.62992125984251968" bottom="0.62992125984251968" header="0.51181102362204722" footer="0.23622047244094491"/>
  <pageSetup paperSize="9" firstPageNumber="18" orientation="portrait" r:id="rId1"/>
  <headerFooter alignWithMargins="0">
    <oddFooter>&amp;C&amp;11&amp;P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P33"/>
  <sheetViews>
    <sheetView workbookViewId="0">
      <selection activeCell="L11" sqref="L11"/>
    </sheetView>
  </sheetViews>
  <sheetFormatPr defaultRowHeight="15.95" customHeight="1"/>
  <cols>
    <col min="1" max="1" width="3" style="20" customWidth="1"/>
    <col min="2" max="2" width="44.85546875" style="20" customWidth="1"/>
    <col min="3" max="3" width="7.7109375" style="20" hidden="1" customWidth="1"/>
    <col min="4" max="7" width="8.5703125" style="20" hidden="1" customWidth="1"/>
    <col min="8" max="8" width="8.7109375" style="20" hidden="1" customWidth="1"/>
    <col min="9" max="11" width="8.7109375" style="20" customWidth="1"/>
    <col min="12" max="15" width="9.140625" style="20"/>
    <col min="16" max="16" width="9.5703125" style="20" bestFit="1" customWidth="1"/>
    <col min="17" max="16384" width="9.140625" style="20"/>
  </cols>
  <sheetData>
    <row r="1" spans="1:14" s="14" customFormat="1" ht="18" customHeight="1">
      <c r="A1" s="12" t="s">
        <v>358</v>
      </c>
      <c r="B1" s="13"/>
      <c r="C1" s="13"/>
      <c r="D1" s="13"/>
      <c r="E1" s="13"/>
      <c r="F1" s="13"/>
    </row>
    <row r="2" spans="1:14" s="14" customFormat="1" ht="18" customHeight="1">
      <c r="A2" s="12" t="s">
        <v>205</v>
      </c>
      <c r="B2" s="13"/>
      <c r="C2" s="13"/>
      <c r="D2" s="13"/>
      <c r="E2" s="13"/>
      <c r="F2" s="13"/>
    </row>
    <row r="3" spans="1:14" s="14" customFormat="1" ht="18" customHeight="1">
      <c r="A3" s="88" t="s">
        <v>206</v>
      </c>
      <c r="B3" s="59"/>
      <c r="C3" s="13"/>
      <c r="D3" s="13"/>
      <c r="E3" s="13"/>
      <c r="F3" s="13"/>
    </row>
    <row r="4" spans="1:14" s="14" customFormat="1" ht="18" customHeight="1">
      <c r="A4" s="88" t="s">
        <v>207</v>
      </c>
      <c r="B4" s="59"/>
    </row>
    <row r="5" spans="1:14" s="14" customFormat="1" ht="18" customHeight="1">
      <c r="A5" s="18"/>
    </row>
    <row r="6" spans="1:14" s="14" customFormat="1" ht="15.95" customHeight="1">
      <c r="A6" s="17"/>
      <c r="B6" s="16"/>
      <c r="E6" s="340" t="s">
        <v>359</v>
      </c>
      <c r="F6" s="340"/>
      <c r="G6" s="340"/>
      <c r="H6" s="340"/>
      <c r="I6" s="340"/>
      <c r="J6" s="340"/>
      <c r="K6" s="340"/>
      <c r="L6" s="340"/>
      <c r="M6" s="340"/>
    </row>
    <row r="7" spans="1:14" s="14" customFormat="1" ht="18.75" customHeight="1">
      <c r="A7" s="18"/>
      <c r="B7" s="18"/>
      <c r="C7" s="329" t="s">
        <v>22</v>
      </c>
      <c r="D7" s="329"/>
      <c r="E7" s="329"/>
      <c r="F7" s="329"/>
      <c r="G7" s="329"/>
      <c r="H7" s="329"/>
      <c r="I7" s="329"/>
      <c r="J7" s="329"/>
      <c r="K7" s="329"/>
      <c r="L7" s="329"/>
      <c r="M7" s="329"/>
    </row>
    <row r="8" spans="1:14" ht="42.75" customHeight="1">
      <c r="A8" s="55"/>
      <c r="B8" s="19"/>
      <c r="C8" s="110" t="s">
        <v>211</v>
      </c>
      <c r="D8" s="110" t="s">
        <v>212</v>
      </c>
      <c r="E8" s="102" t="s">
        <v>213</v>
      </c>
      <c r="F8" s="102" t="s">
        <v>214</v>
      </c>
      <c r="G8" s="102" t="s">
        <v>225</v>
      </c>
      <c r="H8" s="102" t="s">
        <v>233</v>
      </c>
      <c r="I8" s="102" t="s">
        <v>235</v>
      </c>
      <c r="J8" s="102" t="s">
        <v>240</v>
      </c>
      <c r="K8" s="102" t="s">
        <v>242</v>
      </c>
      <c r="L8" s="102" t="s">
        <v>260</v>
      </c>
      <c r="M8" s="102" t="s">
        <v>261</v>
      </c>
    </row>
    <row r="9" spans="1:14" ht="15.95" customHeight="1">
      <c r="A9" s="55"/>
      <c r="B9" s="19"/>
      <c r="C9" s="21"/>
      <c r="D9" s="21"/>
      <c r="E9" s="21"/>
      <c r="F9" s="21"/>
      <c r="G9" s="21"/>
      <c r="H9" s="21"/>
    </row>
    <row r="10" spans="1:14" ht="19.5" customHeight="1">
      <c r="A10" s="81" t="s">
        <v>169</v>
      </c>
      <c r="B10" s="111"/>
      <c r="C10" s="160">
        <v>12.23017408123791</v>
      </c>
      <c r="D10" s="161">
        <v>13.205157332727479</v>
      </c>
      <c r="E10" s="161">
        <v>14.045132325141777</v>
      </c>
      <c r="F10" s="161">
        <v>14.145191629438044</v>
      </c>
      <c r="G10" s="162">
        <v>14.664617567088309</v>
      </c>
      <c r="H10" s="163">
        <v>15.23147037658911</v>
      </c>
      <c r="I10" s="163">
        <v>15.23147037658911</v>
      </c>
      <c r="J10" s="163">
        <v>16.440000000000001</v>
      </c>
      <c r="K10" s="163">
        <v>16.7</v>
      </c>
      <c r="L10" s="151">
        <v>18</v>
      </c>
      <c r="N10" s="235"/>
    </row>
    <row r="11" spans="1:14" ht="18" customHeight="1">
      <c r="A11" s="63" t="s">
        <v>170</v>
      </c>
      <c r="B11" s="111"/>
      <c r="C11" s="130"/>
      <c r="D11" s="164"/>
      <c r="E11" s="164"/>
      <c r="F11" s="164"/>
      <c r="G11" s="165"/>
      <c r="H11" s="70"/>
      <c r="I11" s="70"/>
      <c r="J11" s="70"/>
      <c r="K11" s="70"/>
    </row>
    <row r="12" spans="1:14" s="22" customFormat="1" ht="18" customHeight="1">
      <c r="A12" s="166" t="s">
        <v>173</v>
      </c>
      <c r="C12" s="160">
        <v>11.918245071511404</v>
      </c>
      <c r="D12" s="161">
        <f>'12'!C7/'11'!C7</f>
        <v>12.898695474928658</v>
      </c>
      <c r="E12" s="161">
        <f>'12'!D7/'11'!D7</f>
        <v>13.564588210257501</v>
      </c>
      <c r="F12" s="161">
        <f>'12'!E7/'11'!E7</f>
        <v>13.659336011841827</v>
      </c>
      <c r="G12" s="161">
        <f>'12'!F7/'11'!F7</f>
        <v>14.44542447629548</v>
      </c>
      <c r="H12" s="161">
        <f>'12'!G7/'11'!G7</f>
        <v>15.046960072595281</v>
      </c>
      <c r="I12" s="161">
        <f>'12'!H7/'11'!H7</f>
        <v>15.554078413699864</v>
      </c>
      <c r="J12" s="161">
        <f>'12'!I7/'11'!I7</f>
        <v>16.425694444444446</v>
      </c>
      <c r="K12" s="161">
        <f>'12'!J7/'11'!J7</f>
        <v>16.916800735463113</v>
      </c>
      <c r="L12" s="30">
        <v>18.8</v>
      </c>
      <c r="M12" s="169"/>
    </row>
    <row r="13" spans="1:14" s="22" customFormat="1" ht="18" customHeight="1">
      <c r="B13" s="167" t="s">
        <v>23</v>
      </c>
      <c r="C13" s="168">
        <v>11.918245071511404</v>
      </c>
      <c r="D13" s="35">
        <f>'12'!C8/'11'!C10</f>
        <v>12.898695474928658</v>
      </c>
      <c r="E13" s="35">
        <f>'12'!D8/'11'!D10</f>
        <v>13.553898593949723</v>
      </c>
      <c r="F13" s="35">
        <f>'12'!E8/'11'!E10</f>
        <v>13.664194915254237</v>
      </c>
      <c r="G13" s="35">
        <f>'12'!F8/'11'!F10</f>
        <v>14.449966865473824</v>
      </c>
      <c r="H13" s="35">
        <f>'12'!G8/'11'!G10</f>
        <v>15.046818181818182</v>
      </c>
      <c r="I13" s="35">
        <f>'12'!H8/'11'!H10</f>
        <v>15.549311667795081</v>
      </c>
      <c r="J13" s="35">
        <f>'12'!I8/'11'!I10</f>
        <v>16.413633201947601</v>
      </c>
      <c r="K13" s="35">
        <f>'12'!J8/'11'!J10</f>
        <v>16.902416570771003</v>
      </c>
      <c r="L13" s="22">
        <v>18.5</v>
      </c>
    </row>
    <row r="14" spans="1:14" s="22" customFormat="1" ht="18" customHeight="1">
      <c r="B14" s="167" t="s">
        <v>24</v>
      </c>
      <c r="C14" s="168">
        <v>0</v>
      </c>
      <c r="D14" s="35"/>
      <c r="E14" s="35">
        <f>'12'!D9/'11'!D11</f>
        <v>23.6</v>
      </c>
      <c r="F14" s="35">
        <f>'12'!E9/'11'!E11</f>
        <v>11.111111111111111</v>
      </c>
      <c r="G14" s="35">
        <f>'12'!F9/'11'!F11</f>
        <v>11.875</v>
      </c>
      <c r="H14" s="35">
        <f>'12'!G9/'11'!G11</f>
        <v>15.125</v>
      </c>
      <c r="I14" s="35">
        <f>'12'!H9/'11'!H11</f>
        <v>18.571428571428573</v>
      </c>
      <c r="J14" s="35">
        <f>'12'!I9/'11'!I11</f>
        <v>23.857142857142858</v>
      </c>
      <c r="K14" s="35">
        <f>'12'!J9/'11'!J11</f>
        <v>27.333333333333332</v>
      </c>
      <c r="L14" s="22">
        <v>25.5</v>
      </c>
    </row>
    <row r="15" spans="1:14" s="22" customFormat="1" ht="18" customHeight="1">
      <c r="A15" s="166" t="s">
        <v>174</v>
      </c>
      <c r="C15" s="160">
        <v>12.177316828370692</v>
      </c>
      <c r="D15" s="161">
        <f>'12'!C10/'11'!C12</f>
        <v>13.614904552129222</v>
      </c>
      <c r="E15" s="161">
        <f>'12'!D10/'11'!D12</f>
        <v>15.243098159509202</v>
      </c>
      <c r="F15" s="161">
        <f>'12'!E10/'11'!E12</f>
        <v>15.666795516041747</v>
      </c>
      <c r="G15" s="161">
        <f>'12'!F10/'11'!F12</f>
        <v>15.603574033552151</v>
      </c>
      <c r="H15" s="161">
        <f>'12'!G10/'11'!G12</f>
        <v>16.089752906976745</v>
      </c>
      <c r="I15" s="161">
        <f>'12'!H10/'11'!H12</f>
        <v>16.395885961746661</v>
      </c>
      <c r="J15" s="161">
        <f>'12'!I10/'11'!I12</f>
        <v>17.295429616087752</v>
      </c>
      <c r="K15" s="161">
        <f>'12'!J10/'11'!J12</f>
        <v>17.23866521581429</v>
      </c>
      <c r="L15" s="30">
        <v>17.899999999999999</v>
      </c>
    </row>
    <row r="16" spans="1:14" s="22" customFormat="1" ht="18" customHeight="1">
      <c r="B16" s="167" t="s">
        <v>23</v>
      </c>
      <c r="C16" s="168">
        <v>12.177316828370692</v>
      </c>
      <c r="D16" s="35">
        <f>'12'!C11/'11'!C15</f>
        <v>13.614904552129222</v>
      </c>
      <c r="E16" s="35">
        <f>'12'!D11/'11'!D15</f>
        <v>15.22622699386503</v>
      </c>
      <c r="F16" s="35">
        <f>'12'!E11/'11'!E15</f>
        <v>15.634712021646695</v>
      </c>
      <c r="G16" s="35">
        <f>'12'!F11/'11'!F15</f>
        <v>15.61068422978412</v>
      </c>
      <c r="H16" s="35">
        <f>'12'!G11/'11'!G15</f>
        <v>16.083424408014572</v>
      </c>
      <c r="I16" s="35">
        <f>'12'!H11/'11'!H15</f>
        <v>16.458409008354522</v>
      </c>
      <c r="J16" s="35">
        <f>'12'!I11/'11'!I15</f>
        <v>17.30425219941349</v>
      </c>
      <c r="K16" s="35">
        <f>'12'!J11/'11'!J15</f>
        <v>17.248000000000001</v>
      </c>
      <c r="L16" s="22">
        <v>17.899999999999999</v>
      </c>
    </row>
    <row r="17" spans="1:16" s="22" customFormat="1" ht="18" customHeight="1">
      <c r="B17" s="167" t="s">
        <v>24</v>
      </c>
      <c r="C17" s="168">
        <v>0</v>
      </c>
      <c r="D17" s="35"/>
      <c r="E17" s="35"/>
      <c r="F17" s="35"/>
      <c r="G17" s="35">
        <f>'12'!F12/'11'!F16</f>
        <v>13.444444444444445</v>
      </c>
      <c r="H17" s="35">
        <f>'12'!G12/'11'!G16</f>
        <v>18.571428571428573</v>
      </c>
      <c r="I17" s="35">
        <f>'12'!H12/'11'!H16</f>
        <v>6.833333333333333</v>
      </c>
      <c r="J17" s="35">
        <f>'12'!I12/'11'!I16</f>
        <v>13.857142857142858</v>
      </c>
      <c r="K17" s="35">
        <f>'12'!J12/'11'!J16</f>
        <v>13.571428571428571</v>
      </c>
      <c r="L17" s="22">
        <v>9.9</v>
      </c>
    </row>
    <row r="18" spans="1:16" s="22" customFormat="1" ht="18" customHeight="1">
      <c r="A18" s="166" t="s">
        <v>175</v>
      </c>
      <c r="B18" s="40"/>
      <c r="C18" s="160">
        <v>13.780402449693788</v>
      </c>
      <c r="D18" s="161">
        <f>'12'!C13/'11'!C17</f>
        <v>13.53537936913896</v>
      </c>
      <c r="E18" s="161">
        <f>'12'!D13/'11'!D17</f>
        <v>13.296456352636127</v>
      </c>
      <c r="F18" s="161">
        <f>'12'!E13/'11'!E17</f>
        <v>12.768067226890757</v>
      </c>
      <c r="G18" s="161">
        <f>'12'!F13/'11'!F17</f>
        <v>13.32741116751269</v>
      </c>
      <c r="H18" s="161">
        <f>'12'!G13/'11'!G17</f>
        <v>13.916808149405773</v>
      </c>
      <c r="I18" s="161">
        <f>'12'!H13/'11'!H17</f>
        <v>14.088307440719543</v>
      </c>
      <c r="J18" s="161">
        <f>'12'!I13/'11'!I17</f>
        <v>14.637254901960784</v>
      </c>
      <c r="K18" s="161">
        <f>'12'!J13/'11'!J17</f>
        <v>15.219024780175859</v>
      </c>
      <c r="L18" s="30">
        <v>16.600000000000001</v>
      </c>
    </row>
    <row r="19" spans="1:16" s="22" customFormat="1" ht="18" customHeight="1">
      <c r="B19" s="167" t="s">
        <v>23</v>
      </c>
      <c r="C19" s="168">
        <v>13.780402449693788</v>
      </c>
      <c r="D19" s="35">
        <f>'12'!C14/'11'!C20</f>
        <v>13.53537936913896</v>
      </c>
      <c r="E19" s="35">
        <f>'12'!D14/'11'!D20</f>
        <v>13.296456352636127</v>
      </c>
      <c r="F19" s="35">
        <f>'12'!E14/'11'!E20</f>
        <v>12.768067226890757</v>
      </c>
      <c r="G19" s="35">
        <f>'12'!F14/'11'!F20</f>
        <v>13.32741116751269</v>
      </c>
      <c r="H19" s="35">
        <f>'12'!G14/'11'!G20</f>
        <v>13.916808149405773</v>
      </c>
      <c r="I19" s="35">
        <f>'12'!H14/'11'!H20</f>
        <v>14.088307440719543</v>
      </c>
      <c r="J19" s="35">
        <f>'12'!I14/'11'!I20</f>
        <v>14.637254901960784</v>
      </c>
      <c r="K19" s="35">
        <f>'12'!J14/'11'!J20</f>
        <v>15.219024780175859</v>
      </c>
      <c r="L19" s="22">
        <v>16.600000000000001</v>
      </c>
    </row>
    <row r="20" spans="1:16" s="22" customFormat="1" ht="18" customHeight="1">
      <c r="B20" s="167" t="s">
        <v>24</v>
      </c>
      <c r="C20" s="168"/>
      <c r="D20" s="35"/>
      <c r="E20" s="35"/>
      <c r="F20" s="35"/>
      <c r="G20" s="35"/>
      <c r="H20" s="35"/>
      <c r="I20" s="169"/>
      <c r="J20" s="35"/>
      <c r="K20" s="169"/>
    </row>
    <row r="21" spans="1:16" s="22" customFormat="1" ht="18" customHeight="1">
      <c r="A21" s="30" t="s">
        <v>171</v>
      </c>
      <c r="C21" s="160">
        <v>21.782583732057414</v>
      </c>
      <c r="D21" s="161">
        <v>23.276932318782539</v>
      </c>
      <c r="E21" s="162">
        <v>23.766093562574969</v>
      </c>
      <c r="F21" s="162">
        <v>24.175005023106287</v>
      </c>
      <c r="G21" s="162">
        <v>24.70583549093806</v>
      </c>
      <c r="H21" s="162">
        <v>25.558462467297243</v>
      </c>
      <c r="I21" s="162">
        <v>25.558462467297243</v>
      </c>
      <c r="J21" s="162">
        <v>26.558462467297201</v>
      </c>
      <c r="K21" s="162">
        <v>29.14</v>
      </c>
      <c r="L21" s="162">
        <v>29.7</v>
      </c>
      <c r="O21" s="169"/>
    </row>
    <row r="22" spans="1:16" s="22" customFormat="1" ht="18" customHeight="1">
      <c r="A22" s="31" t="s">
        <v>172</v>
      </c>
      <c r="C22" s="168"/>
      <c r="D22" s="35"/>
      <c r="E22" s="35"/>
      <c r="F22" s="35"/>
      <c r="G22" s="35"/>
      <c r="H22" s="35"/>
      <c r="I22" s="169"/>
      <c r="J22" s="35"/>
      <c r="K22" s="169"/>
    </row>
    <row r="23" spans="1:16" s="22" customFormat="1" ht="18" customHeight="1">
      <c r="A23" s="166" t="s">
        <v>173</v>
      </c>
      <c r="B23" s="30"/>
      <c r="C23" s="160">
        <v>17.848046309696091</v>
      </c>
      <c r="D23" s="161">
        <f>'12'!C7/'8'!C7</f>
        <v>19.670811314889647</v>
      </c>
      <c r="E23" s="161">
        <f>'12'!D7/'8'!D7</f>
        <v>20.069269521410579</v>
      </c>
      <c r="F23" s="161">
        <f>'12'!E7/'8'!E7</f>
        <v>20.486837932128132</v>
      </c>
      <c r="G23" s="161">
        <f>'12'!F7/'8'!F7</f>
        <v>20.863057324840764</v>
      </c>
      <c r="H23" s="161">
        <f>'12'!G7/'8'!G7</f>
        <v>21.661332462442846</v>
      </c>
      <c r="I23" s="161">
        <f>'12'!H7/'8'!H7</f>
        <v>23.819530710835057</v>
      </c>
      <c r="J23" s="161">
        <f>'12'!I7/'8'!I7</f>
        <v>24.502417127071823</v>
      </c>
      <c r="K23" s="161">
        <f>'12'!J7/'8'!J7</f>
        <v>25.495323865604433</v>
      </c>
      <c r="L23" s="236">
        <f>'12'!K7/'8'!K7</f>
        <v>25.897435897435898</v>
      </c>
      <c r="N23" s="104"/>
      <c r="P23" s="169"/>
    </row>
    <row r="24" spans="1:16" s="22" customFormat="1" ht="18" customHeight="1">
      <c r="B24" s="167" t="s">
        <v>23</v>
      </c>
      <c r="C24" s="168">
        <v>17.848046309696091</v>
      </c>
      <c r="D24" s="35">
        <f>'12'!C8/'8'!C8</f>
        <v>19.670811314889647</v>
      </c>
      <c r="E24" s="35">
        <f>'12'!D8/'8'!D8</f>
        <v>20.063702302112898</v>
      </c>
      <c r="F24" s="35">
        <f>'12'!E8/'8'!E8</f>
        <v>20.487611181702668</v>
      </c>
      <c r="G24" s="35">
        <f>'12'!F8/'8'!F8</f>
        <v>20.866028708133971</v>
      </c>
      <c r="H24" s="35">
        <f>'12'!G8/'8'!G8</f>
        <v>21.657180242067387</v>
      </c>
      <c r="I24" s="35">
        <f>'12'!H8/'8'!H8</f>
        <v>23.823997233748273</v>
      </c>
      <c r="J24" s="35">
        <f>'12'!I8/'8'!I8</f>
        <v>24.495501730103808</v>
      </c>
      <c r="K24" s="35">
        <f>'12'!J8/'8'!J8</f>
        <v>25.49149600833044</v>
      </c>
      <c r="L24" s="169">
        <f>'12'!K8/'8'!K8</f>
        <v>25.889383561643836</v>
      </c>
      <c r="P24" s="169"/>
    </row>
    <row r="25" spans="1:16" s="22" customFormat="1" ht="18" customHeight="1">
      <c r="B25" s="167" t="s">
        <v>24</v>
      </c>
      <c r="C25" s="168">
        <v>0</v>
      </c>
      <c r="D25" s="35"/>
      <c r="E25" s="35">
        <f>'12'!D9/'8'!D9</f>
        <v>23.6</v>
      </c>
      <c r="F25" s="35">
        <f>'12'!E9/'8'!E9</f>
        <v>20</v>
      </c>
      <c r="G25" s="35">
        <f>'12'!F9/'8'!F9</f>
        <v>19</v>
      </c>
      <c r="H25" s="35">
        <f>'12'!G9/'8'!G9</f>
        <v>24.2</v>
      </c>
      <c r="I25" s="35">
        <f>'12'!H9/'8'!H9</f>
        <v>21.666666666666668</v>
      </c>
      <c r="J25" s="35">
        <f>'12'!I9/'8'!I9</f>
        <v>27.833333333333332</v>
      </c>
      <c r="K25" s="35">
        <f>'12'!J9/'8'!J9</f>
        <v>27.333333333333332</v>
      </c>
      <c r="L25" s="169">
        <f>'12'!K9/'8'!K9</f>
        <v>30.6</v>
      </c>
      <c r="P25" s="169"/>
    </row>
    <row r="26" spans="1:16" ht="18" customHeight="1">
      <c r="A26" s="166" t="s">
        <v>174</v>
      </c>
      <c r="B26" s="22"/>
      <c r="C26" s="170">
        <v>28.369446609508962</v>
      </c>
      <c r="D26" s="162">
        <f>'12'!C10/'8'!C10</f>
        <v>29.065047021943574</v>
      </c>
      <c r="E26" s="162">
        <f>'12'!D10/'8'!D10</f>
        <v>30.071104387291982</v>
      </c>
      <c r="F26" s="162">
        <f>'12'!E10/'8'!E10</f>
        <v>30.727824109173618</v>
      </c>
      <c r="G26" s="162">
        <f>'12'!F10/'8'!F10</f>
        <v>30.93637020968908</v>
      </c>
      <c r="H26" s="162">
        <f>'12'!G10/'8'!G10</f>
        <v>31.627857142857142</v>
      </c>
      <c r="I26" s="162">
        <f>'12'!H10/'8'!H10</f>
        <v>33.16277372262774</v>
      </c>
      <c r="J26" s="162">
        <f>'12'!I10/'8'!I10</f>
        <v>34.452294246176258</v>
      </c>
      <c r="K26" s="162">
        <f>'12'!J10/'8'!J10</f>
        <v>33.972122944960688</v>
      </c>
      <c r="L26" s="236">
        <f>'12'!K10/'8'!K10</f>
        <v>34.353563867325335</v>
      </c>
      <c r="P26" s="169"/>
    </row>
    <row r="27" spans="1:16" ht="18" customHeight="1">
      <c r="A27" s="22"/>
      <c r="B27" s="167" t="s">
        <v>23</v>
      </c>
      <c r="C27" s="155">
        <v>28.369446609508962</v>
      </c>
      <c r="D27" s="165">
        <f>'12'!C11/'8'!C11</f>
        <v>29.065047021943574</v>
      </c>
      <c r="E27" s="165">
        <f>'12'!D11/'8'!D11</f>
        <v>30.037821482602119</v>
      </c>
      <c r="F27" s="165">
        <f>'12'!E11/'8'!E11</f>
        <v>30.664897649734648</v>
      </c>
      <c r="G27" s="165">
        <f>'12'!F11/'8'!F11</f>
        <v>30.960812772133526</v>
      </c>
      <c r="H27" s="165">
        <f>'12'!G11/'8'!G11</f>
        <v>31.648028673835125</v>
      </c>
      <c r="I27" s="165">
        <f>'12'!H11/'8'!H11</f>
        <v>33.194139194139197</v>
      </c>
      <c r="J27" s="165">
        <f>'12'!I11/'8'!I11</f>
        <v>34.532553035844913</v>
      </c>
      <c r="K27" s="165">
        <f>'12'!J11/'8'!J11</f>
        <v>34.001433691756276</v>
      </c>
      <c r="L27" s="169">
        <f>'12'!K11/'8'!K11</f>
        <v>34.394904458598724</v>
      </c>
      <c r="N27" s="70"/>
      <c r="P27" s="169"/>
    </row>
    <row r="28" spans="1:16" ht="18" customHeight="1">
      <c r="A28" s="22"/>
      <c r="B28" s="167" t="s">
        <v>24</v>
      </c>
      <c r="C28" s="155">
        <v>0</v>
      </c>
      <c r="D28" s="165"/>
      <c r="E28" s="165"/>
      <c r="F28" s="165"/>
      <c r="G28" s="165">
        <f>'12'!F12/'8'!F12</f>
        <v>24.2</v>
      </c>
      <c r="H28" s="165">
        <f>'12'!G12/'8'!G12</f>
        <v>26</v>
      </c>
      <c r="I28" s="165">
        <f>'12'!H12/'8'!H12</f>
        <v>24.6</v>
      </c>
      <c r="J28" s="165">
        <f>'12'!I12/'8'!I12</f>
        <v>16.166666666666668</v>
      </c>
      <c r="K28" s="165">
        <f>'12'!J12/'8'!J12</f>
        <v>23.75</v>
      </c>
      <c r="L28" s="169">
        <f>'12'!K12/'8'!K12</f>
        <v>19.75</v>
      </c>
      <c r="P28" s="169"/>
    </row>
    <row r="29" spans="1:16" ht="18" customHeight="1">
      <c r="A29" s="166" t="s">
        <v>175</v>
      </c>
      <c r="B29" s="22"/>
      <c r="C29" s="170">
        <v>32.342915811088297</v>
      </c>
      <c r="D29" s="162">
        <f>'12'!C13/'8'!C13</f>
        <v>31.690618762475051</v>
      </c>
      <c r="E29" s="162">
        <f>'12'!D13/'8'!D13</f>
        <v>30.523809523809526</v>
      </c>
      <c r="F29" s="162">
        <f>'12'!E13/'8'!E13</f>
        <v>30.087128712871287</v>
      </c>
      <c r="G29" s="162">
        <f>'12'!F13/'8'!F13</f>
        <v>31.632530120481928</v>
      </c>
      <c r="H29" s="162">
        <f>'12'!G13/'8'!G13</f>
        <v>32.335305719921102</v>
      </c>
      <c r="I29" s="162">
        <f>'12'!H13/'8'!H13</f>
        <v>33.521400778210115</v>
      </c>
      <c r="J29" s="162">
        <f>'12'!I13/'8'!I13</f>
        <v>34.923976608187132</v>
      </c>
      <c r="K29" s="162">
        <f>'12'!J13/'8'!J13</f>
        <v>36.333969465648856</v>
      </c>
      <c r="L29" s="236">
        <f>'12'!K13/'8'!K13</f>
        <v>38.891682785299807</v>
      </c>
      <c r="P29" s="169"/>
    </row>
    <row r="30" spans="1:16" ht="18" customHeight="1">
      <c r="A30" s="22"/>
      <c r="B30" s="167" t="s">
        <v>23</v>
      </c>
      <c r="C30" s="155">
        <v>32.342915811088297</v>
      </c>
      <c r="D30" s="165">
        <f>'12'!C14/'8'!C14</f>
        <v>31.690618762475051</v>
      </c>
      <c r="E30" s="165">
        <f>'12'!D14/'8'!D14</f>
        <v>30.523809523809526</v>
      </c>
      <c r="F30" s="165">
        <f>'12'!E14/'8'!E14</f>
        <v>30.087128712871287</v>
      </c>
      <c r="G30" s="165">
        <f>'12'!F14/'8'!F14</f>
        <v>31.632530120481928</v>
      </c>
      <c r="H30" s="165">
        <f>'12'!G14/'8'!G14</f>
        <v>32.335305719921102</v>
      </c>
      <c r="I30" s="165">
        <f>'12'!H14/'8'!H14</f>
        <v>33.521400778210115</v>
      </c>
      <c r="J30" s="165">
        <f>'12'!I14/'8'!I14</f>
        <v>34.923976608187132</v>
      </c>
      <c r="K30" s="165">
        <f>'12'!J14/'8'!J14</f>
        <v>36.333969465648856</v>
      </c>
      <c r="L30" s="169">
        <f>'12'!K14/'8'!K14</f>
        <v>38.891682785299807</v>
      </c>
      <c r="P30" s="169"/>
    </row>
    <row r="31" spans="1:16" ht="18" customHeight="1">
      <c r="A31" s="22"/>
      <c r="B31" s="167" t="s">
        <v>24</v>
      </c>
      <c r="C31" s="155">
        <v>0</v>
      </c>
      <c r="D31" s="165"/>
      <c r="E31" s="165"/>
      <c r="F31" s="165"/>
      <c r="G31" s="165"/>
      <c r="H31" s="165"/>
    </row>
    <row r="32" spans="1:16" ht="18" customHeight="1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ht="18" customHeight="1"/>
  </sheetData>
  <mergeCells count="2">
    <mergeCell ref="C7:M7"/>
    <mergeCell ref="E6:M6"/>
  </mergeCells>
  <phoneticPr fontId="134" type="noConversion"/>
  <pageMargins left="0.66" right="0.5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Q28"/>
  <sheetViews>
    <sheetView workbookViewId="0">
      <selection activeCell="N14" sqref="N14"/>
    </sheetView>
  </sheetViews>
  <sheetFormatPr defaultRowHeight="15.95" customHeight="1"/>
  <cols>
    <col min="1" max="1" width="2.42578125" style="22" customWidth="1"/>
    <col min="2" max="2" width="37.42578125" style="22" customWidth="1"/>
    <col min="3" max="4" width="8.42578125" style="22" hidden="1" customWidth="1"/>
    <col min="5" max="7" width="9.28515625" style="22" hidden="1" customWidth="1"/>
    <col min="8" max="8" width="9.42578125" style="22" hidden="1" customWidth="1"/>
    <col min="9" max="11" width="9.42578125" style="22" customWidth="1"/>
    <col min="12" max="12" width="9.85546875" style="22" customWidth="1"/>
    <col min="13" max="13" width="9.140625" style="22"/>
    <col min="14" max="14" width="17.85546875" style="22" customWidth="1"/>
    <col min="15" max="15" width="21.42578125" style="22" customWidth="1"/>
    <col min="16" max="16" width="14.7109375" style="22" customWidth="1"/>
    <col min="17" max="17" width="15" style="22" customWidth="1"/>
    <col min="18" max="18" width="17" style="22" customWidth="1"/>
    <col min="19" max="16384" width="9.140625" style="22"/>
  </cols>
  <sheetData>
    <row r="1" spans="1:16" ht="20.100000000000001" customHeight="1">
      <c r="A1" s="13" t="s">
        <v>360</v>
      </c>
      <c r="B1" s="23"/>
      <c r="C1" s="23"/>
      <c r="D1" s="23"/>
      <c r="E1" s="23"/>
      <c r="F1" s="23"/>
    </row>
    <row r="2" spans="1:16" ht="20.100000000000001" customHeight="1">
      <c r="A2" s="88" t="s">
        <v>141</v>
      </c>
      <c r="B2" s="23"/>
      <c r="C2" s="23"/>
      <c r="D2" s="23"/>
      <c r="E2" s="23"/>
      <c r="F2" s="23"/>
    </row>
    <row r="3" spans="1:16" ht="20.100000000000001" customHeight="1">
      <c r="A3" s="23"/>
      <c r="B3" s="23"/>
      <c r="C3" s="23"/>
      <c r="D3" s="23"/>
      <c r="E3" s="23"/>
      <c r="F3" s="23"/>
    </row>
    <row r="4" spans="1:16" ht="20.100000000000001" customHeight="1">
      <c r="A4" s="17"/>
      <c r="B4" s="16"/>
      <c r="C4" s="14"/>
      <c r="D4" s="14"/>
      <c r="E4" s="14"/>
      <c r="F4" s="41" t="s">
        <v>81</v>
      </c>
      <c r="G4" s="41"/>
      <c r="H4" s="41"/>
      <c r="I4" s="41"/>
      <c r="J4" s="41"/>
      <c r="K4" s="41"/>
      <c r="L4" s="41"/>
    </row>
    <row r="5" spans="1:16" ht="20.100000000000001" customHeight="1">
      <c r="A5" s="18"/>
      <c r="B5" s="18"/>
      <c r="C5" s="329" t="s">
        <v>22</v>
      </c>
      <c r="D5" s="329"/>
      <c r="E5" s="329"/>
      <c r="F5" s="329"/>
      <c r="G5" s="329"/>
      <c r="H5" s="329"/>
      <c r="I5" s="329"/>
      <c r="J5" s="329"/>
      <c r="K5" s="329"/>
      <c r="L5" s="329"/>
      <c r="M5" s="329"/>
    </row>
    <row r="6" spans="1:16" ht="39.75" customHeight="1">
      <c r="A6" s="55"/>
      <c r="B6" s="19"/>
      <c r="C6" s="110" t="s">
        <v>211</v>
      </c>
      <c r="D6" s="110" t="s">
        <v>212</v>
      </c>
      <c r="E6" s="102" t="s">
        <v>213</v>
      </c>
      <c r="F6" s="102" t="s">
        <v>214</v>
      </c>
      <c r="G6" s="102" t="s">
        <v>225</v>
      </c>
      <c r="H6" s="102" t="s">
        <v>233</v>
      </c>
      <c r="I6" s="102" t="s">
        <v>235</v>
      </c>
      <c r="J6" s="102" t="s">
        <v>240</v>
      </c>
      <c r="K6" s="102" t="s">
        <v>242</v>
      </c>
      <c r="L6" s="102" t="s">
        <v>260</v>
      </c>
      <c r="M6" s="102" t="s">
        <v>261</v>
      </c>
    </row>
    <row r="7" spans="1:16" ht="13.5" customHeight="1">
      <c r="A7" s="55"/>
      <c r="B7" s="19"/>
      <c r="C7" s="21"/>
      <c r="D7" s="21"/>
      <c r="E7" s="21"/>
      <c r="F7" s="21"/>
      <c r="G7" s="20"/>
    </row>
    <row r="8" spans="1:16" ht="20.100000000000001" customHeight="1">
      <c r="A8" s="171" t="s">
        <v>176</v>
      </c>
      <c r="B8" s="19"/>
      <c r="C8" s="128">
        <v>88.9</v>
      </c>
      <c r="D8" s="128">
        <v>89.35</v>
      </c>
      <c r="E8" s="128">
        <v>90.18</v>
      </c>
      <c r="F8" s="128">
        <v>89.99</v>
      </c>
      <c r="G8" s="157">
        <v>91.34</v>
      </c>
      <c r="H8" s="128">
        <v>94.44</v>
      </c>
      <c r="I8" s="142">
        <v>96.3</v>
      </c>
      <c r="J8" s="128">
        <v>83.75</v>
      </c>
      <c r="K8" s="128">
        <v>94.61</v>
      </c>
      <c r="L8" s="128">
        <v>96.08</v>
      </c>
      <c r="M8" s="248"/>
      <c r="N8" s="109"/>
    </row>
    <row r="9" spans="1:16" ht="20.100000000000001" customHeight="1">
      <c r="A9" s="30"/>
      <c r="B9" s="40" t="s">
        <v>82</v>
      </c>
      <c r="C9" s="105">
        <v>83.76</v>
      </c>
      <c r="D9" s="105">
        <v>84.52</v>
      </c>
      <c r="E9" s="105">
        <v>85.29</v>
      </c>
      <c r="F9" s="105">
        <v>85.55</v>
      </c>
      <c r="G9" s="105">
        <v>87.12</v>
      </c>
      <c r="H9" s="105">
        <v>87.88</v>
      </c>
      <c r="I9" s="22">
        <v>89.01</v>
      </c>
      <c r="J9" s="105">
        <v>81.16</v>
      </c>
      <c r="K9" s="105">
        <v>92.31</v>
      </c>
      <c r="L9" s="105">
        <v>95.68</v>
      </c>
      <c r="M9" s="129"/>
      <c r="N9" s="104"/>
    </row>
    <row r="10" spans="1:16" ht="20.100000000000001" customHeight="1">
      <c r="A10" s="33" t="s">
        <v>150</v>
      </c>
      <c r="C10" s="105">
        <v>99.66</v>
      </c>
      <c r="D10" s="105">
        <v>100.05</v>
      </c>
      <c r="E10" s="105">
        <v>100.36</v>
      </c>
      <c r="F10" s="105">
        <v>100.21</v>
      </c>
      <c r="G10" s="105">
        <v>100.4</v>
      </c>
      <c r="H10" s="105">
        <v>100.59</v>
      </c>
      <c r="I10" s="22">
        <v>100.63</v>
      </c>
      <c r="J10" s="105">
        <v>99.6</v>
      </c>
      <c r="K10" s="105">
        <v>101.58</v>
      </c>
      <c r="L10" s="244">
        <v>101.65</v>
      </c>
      <c r="M10" s="129"/>
      <c r="N10" s="104"/>
    </row>
    <row r="11" spans="1:16" ht="20.100000000000001" customHeight="1">
      <c r="A11" s="30"/>
      <c r="B11" s="40" t="s">
        <v>82</v>
      </c>
      <c r="C11" s="172">
        <v>97.58</v>
      </c>
      <c r="D11" s="105">
        <v>98.39</v>
      </c>
      <c r="E11" s="105">
        <v>98.84</v>
      </c>
      <c r="F11" s="105">
        <v>98.16</v>
      </c>
      <c r="G11" s="105">
        <v>97.71</v>
      </c>
      <c r="H11" s="105">
        <v>96.87</v>
      </c>
      <c r="I11" s="112">
        <v>97.5</v>
      </c>
      <c r="J11" s="105">
        <v>99</v>
      </c>
      <c r="K11" s="105">
        <v>100.79</v>
      </c>
      <c r="L11" s="129">
        <v>101.21</v>
      </c>
      <c r="M11" s="129"/>
      <c r="N11" s="109"/>
    </row>
    <row r="12" spans="1:16" ht="20.100000000000001" customHeight="1">
      <c r="A12" s="33" t="s">
        <v>151</v>
      </c>
      <c r="C12" s="173">
        <v>90.99</v>
      </c>
      <c r="D12" s="105">
        <v>91.63</v>
      </c>
      <c r="E12" s="105">
        <v>92.63</v>
      </c>
      <c r="F12" s="105">
        <v>93.49</v>
      </c>
      <c r="G12" s="105">
        <v>97.14</v>
      </c>
      <c r="H12" s="105">
        <v>96.8</v>
      </c>
      <c r="I12" s="22">
        <v>97.02</v>
      </c>
      <c r="J12" s="105">
        <v>87.9</v>
      </c>
      <c r="K12" s="105">
        <v>99.48</v>
      </c>
      <c r="L12" s="129">
        <v>100.07</v>
      </c>
      <c r="M12" s="244"/>
      <c r="N12" s="132"/>
    </row>
    <row r="13" spans="1:16" ht="20.100000000000001" customHeight="1">
      <c r="A13" s="30"/>
      <c r="B13" s="40" t="s">
        <v>82</v>
      </c>
      <c r="C13" s="172">
        <v>79.92</v>
      </c>
      <c r="D13" s="105">
        <v>81.33</v>
      </c>
      <c r="E13" s="105">
        <v>83.73</v>
      </c>
      <c r="F13" s="105">
        <v>86.44</v>
      </c>
      <c r="G13" s="105">
        <v>90.32</v>
      </c>
      <c r="H13" s="105">
        <v>93.21</v>
      </c>
      <c r="I13" s="22">
        <v>94.01</v>
      </c>
      <c r="J13" s="105">
        <v>83.9</v>
      </c>
      <c r="K13" s="105">
        <v>96.5</v>
      </c>
      <c r="L13" s="129">
        <v>100.19</v>
      </c>
      <c r="M13" s="209"/>
      <c r="N13" s="115"/>
      <c r="P13" s="62"/>
    </row>
    <row r="14" spans="1:16" ht="20.100000000000001" customHeight="1">
      <c r="A14" s="33" t="s">
        <v>152</v>
      </c>
      <c r="C14" s="173">
        <v>60.04</v>
      </c>
      <c r="D14" s="105">
        <v>59.4</v>
      </c>
      <c r="E14" s="105">
        <v>60.59</v>
      </c>
      <c r="F14" s="105">
        <v>58.68</v>
      </c>
      <c r="G14" s="105">
        <v>59.39</v>
      </c>
      <c r="H14" s="105">
        <v>60.26</v>
      </c>
      <c r="I14" s="112">
        <v>60.5</v>
      </c>
      <c r="J14" s="105">
        <v>53.2</v>
      </c>
      <c r="K14" s="105">
        <v>68.2</v>
      </c>
      <c r="L14" s="129">
        <v>63.83</v>
      </c>
      <c r="M14" s="209"/>
      <c r="N14" s="109"/>
    </row>
    <row r="15" spans="1:16" ht="20.100000000000001" customHeight="1">
      <c r="A15" s="30"/>
      <c r="B15" s="40" t="s">
        <v>82</v>
      </c>
      <c r="C15" s="172">
        <v>54.27</v>
      </c>
      <c r="D15" s="105">
        <v>53.8</v>
      </c>
      <c r="E15" s="105">
        <v>52.36</v>
      </c>
      <c r="F15" s="105">
        <v>51.31</v>
      </c>
      <c r="G15" s="105">
        <v>53.34</v>
      </c>
      <c r="H15" s="105">
        <v>54.09</v>
      </c>
      <c r="I15" s="22">
        <v>54.65</v>
      </c>
      <c r="J15" s="105">
        <v>47.7</v>
      </c>
      <c r="K15" s="105">
        <v>62.01</v>
      </c>
      <c r="L15" s="244">
        <v>59.86</v>
      </c>
      <c r="M15" s="209"/>
      <c r="N15" s="112"/>
    </row>
    <row r="16" spans="1:16" ht="20.100000000000001" customHeight="1">
      <c r="A16" s="30" t="s">
        <v>177</v>
      </c>
      <c r="C16" s="157">
        <v>86.3</v>
      </c>
      <c r="D16" s="157">
        <v>85.97</v>
      </c>
      <c r="E16" s="157">
        <v>87.13</v>
      </c>
      <c r="F16" s="157">
        <v>87.76</v>
      </c>
      <c r="G16" s="157">
        <v>89.25</v>
      </c>
      <c r="H16" s="174">
        <v>89.84</v>
      </c>
      <c r="I16" s="30">
        <v>90.18</v>
      </c>
      <c r="J16" s="174">
        <v>88.81</v>
      </c>
      <c r="K16" s="30">
        <v>91.94</v>
      </c>
      <c r="L16" s="234">
        <v>93.45</v>
      </c>
      <c r="M16" s="209"/>
      <c r="N16" s="62"/>
    </row>
    <row r="17" spans="1:17" ht="20.100000000000001" customHeight="1">
      <c r="A17" s="30"/>
      <c r="B17" s="40" t="s">
        <v>82</v>
      </c>
      <c r="C17" s="105">
        <v>73.989999999999995</v>
      </c>
      <c r="D17" s="105">
        <v>82.07</v>
      </c>
      <c r="E17" s="105">
        <v>83.82</v>
      </c>
      <c r="F17" s="105">
        <v>84.23</v>
      </c>
      <c r="G17" s="105">
        <v>85.9</v>
      </c>
      <c r="H17" s="105">
        <v>86.83</v>
      </c>
      <c r="I17" s="22">
        <v>87.15</v>
      </c>
      <c r="J17" s="105">
        <v>83.61</v>
      </c>
      <c r="K17" s="105">
        <v>90.39</v>
      </c>
      <c r="L17" s="129">
        <v>93.84</v>
      </c>
      <c r="O17" s="112"/>
      <c r="Q17" s="76"/>
    </row>
    <row r="18" spans="1:17" ht="20.100000000000001" customHeight="1">
      <c r="A18" s="33" t="s">
        <v>150</v>
      </c>
      <c r="C18" s="105">
        <v>99.6</v>
      </c>
      <c r="D18" s="105">
        <v>98.2</v>
      </c>
      <c r="E18" s="105">
        <v>98.7</v>
      </c>
      <c r="F18" s="105">
        <v>99.2</v>
      </c>
      <c r="G18" s="105">
        <v>99.5</v>
      </c>
      <c r="H18" s="105">
        <v>99.73</v>
      </c>
      <c r="I18" s="112">
        <v>99.8</v>
      </c>
      <c r="J18" s="105">
        <v>99.8</v>
      </c>
      <c r="K18" s="105">
        <v>99.8</v>
      </c>
      <c r="L18" s="129">
        <v>99.86</v>
      </c>
      <c r="M18" s="209"/>
      <c r="N18" s="112"/>
    </row>
    <row r="19" spans="1:17" ht="20.100000000000001" customHeight="1">
      <c r="A19" s="30"/>
      <c r="B19" s="40" t="s">
        <v>82</v>
      </c>
      <c r="C19" s="172">
        <v>95.14</v>
      </c>
      <c r="D19" s="105">
        <v>96.85</v>
      </c>
      <c r="E19" s="105">
        <v>98</v>
      </c>
      <c r="F19" s="105">
        <v>97.43</v>
      </c>
      <c r="G19" s="105">
        <v>97.09</v>
      </c>
      <c r="H19" s="105">
        <v>96.18</v>
      </c>
      <c r="I19" s="112">
        <v>98.1</v>
      </c>
      <c r="J19" s="105">
        <v>98.34</v>
      </c>
      <c r="K19" s="105">
        <v>99.32</v>
      </c>
      <c r="L19" s="129">
        <v>99.73</v>
      </c>
      <c r="N19" s="129"/>
      <c r="P19" s="62"/>
      <c r="Q19" s="112"/>
    </row>
    <row r="20" spans="1:17" s="232" customFormat="1" ht="20.100000000000001" customHeight="1">
      <c r="A20" s="232" t="s">
        <v>244</v>
      </c>
      <c r="C20" s="238">
        <v>87.5</v>
      </c>
      <c r="D20" s="237">
        <v>88.2</v>
      </c>
      <c r="E20" s="237">
        <v>89.3</v>
      </c>
      <c r="F20" s="237">
        <v>90.2</v>
      </c>
      <c r="G20" s="242">
        <v>93.9</v>
      </c>
      <c r="H20" s="242">
        <v>97.83</v>
      </c>
      <c r="I20" s="243">
        <v>99.8</v>
      </c>
      <c r="J20" s="242">
        <v>95.4</v>
      </c>
      <c r="K20" s="242">
        <v>96.6</v>
      </c>
      <c r="L20" s="129">
        <v>97.18</v>
      </c>
      <c r="O20" s="22"/>
      <c r="P20" s="241"/>
      <c r="Q20" s="241"/>
    </row>
    <row r="21" spans="1:17" s="232" customFormat="1" ht="20.100000000000001" customHeight="1">
      <c r="A21" s="239"/>
      <c r="B21" s="240" t="s">
        <v>245</v>
      </c>
      <c r="C21" s="237">
        <v>63.71</v>
      </c>
      <c r="D21" s="237">
        <v>79.87</v>
      </c>
      <c r="E21" s="237">
        <v>81.650000000000006</v>
      </c>
      <c r="F21" s="237">
        <v>84.39</v>
      </c>
      <c r="G21" s="242">
        <v>88.52</v>
      </c>
      <c r="H21" s="242">
        <v>91.93</v>
      </c>
      <c r="I21" s="241">
        <v>93.03</v>
      </c>
      <c r="J21" s="242">
        <v>87.1</v>
      </c>
      <c r="K21" s="242">
        <v>94.07</v>
      </c>
      <c r="L21" s="105">
        <v>98.03</v>
      </c>
      <c r="O21" s="22"/>
      <c r="P21" s="241"/>
      <c r="Q21" s="241"/>
    </row>
    <row r="22" spans="1:17" ht="20.100000000000001" customHeight="1">
      <c r="A22" s="33" t="s">
        <v>152</v>
      </c>
      <c r="C22" s="173">
        <v>51.6</v>
      </c>
      <c r="D22" s="105">
        <v>52.3</v>
      </c>
      <c r="E22" s="105">
        <v>54.5</v>
      </c>
      <c r="F22" s="105">
        <v>55.2</v>
      </c>
      <c r="G22" s="105">
        <v>56.3</v>
      </c>
      <c r="H22" s="105">
        <v>57.7</v>
      </c>
      <c r="I22" s="112">
        <v>57.8</v>
      </c>
      <c r="J22" s="105">
        <v>63.3</v>
      </c>
      <c r="K22" s="105">
        <v>63.6</v>
      </c>
      <c r="L22" s="105">
        <v>60.3</v>
      </c>
      <c r="O22" s="105"/>
      <c r="P22" s="112"/>
    </row>
    <row r="23" spans="1:17" ht="20.100000000000001" customHeight="1">
      <c r="A23" s="30"/>
      <c r="B23" s="40" t="s">
        <v>82</v>
      </c>
      <c r="C23" s="172">
        <v>36.26</v>
      </c>
      <c r="D23" s="105">
        <v>47.37</v>
      </c>
      <c r="E23" s="105">
        <v>50.34</v>
      </c>
      <c r="F23" s="105">
        <v>49.72</v>
      </c>
      <c r="G23" s="105">
        <v>51.56</v>
      </c>
      <c r="H23" s="105">
        <v>52.82</v>
      </c>
      <c r="I23" s="112">
        <v>54.02</v>
      </c>
      <c r="J23" s="105">
        <v>54.5</v>
      </c>
      <c r="K23" s="105">
        <v>59.79</v>
      </c>
      <c r="L23" s="105">
        <v>57.94</v>
      </c>
    </row>
    <row r="24" spans="1:17" ht="15.95" customHeight="1">
      <c r="A24" s="175"/>
      <c r="B24" s="24"/>
      <c r="C24" s="176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7" ht="15.95" customHeight="1">
      <c r="P25" s="62"/>
    </row>
    <row r="26" spans="1:17" ht="15.95" customHeight="1">
      <c r="P26" s="62"/>
    </row>
    <row r="27" spans="1:17" ht="15.95" customHeight="1">
      <c r="P27" s="62"/>
    </row>
    <row r="28" spans="1:17" ht="15.95" customHeight="1">
      <c r="P28" s="62"/>
    </row>
  </sheetData>
  <mergeCells count="1">
    <mergeCell ref="C5:M5"/>
  </mergeCells>
  <phoneticPr fontId="134" type="noConversion"/>
  <pageMargins left="0.87" right="0.67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N22"/>
  <sheetViews>
    <sheetView workbookViewId="0">
      <selection activeCell="E7" sqref="E7:F7"/>
    </sheetView>
  </sheetViews>
  <sheetFormatPr defaultRowHeight="15.95" customHeight="1"/>
  <cols>
    <col min="1" max="1" width="28.5703125" style="22" customWidth="1"/>
    <col min="2" max="2" width="14" style="22" customWidth="1"/>
    <col min="3" max="3" width="16" style="22" customWidth="1"/>
    <col min="4" max="4" width="1.140625" style="22" customWidth="1"/>
    <col min="5" max="5" width="13.28515625" style="22" customWidth="1"/>
    <col min="6" max="6" width="16.140625" style="22" customWidth="1"/>
    <col min="7" max="11" width="9.140625" style="22"/>
    <col min="12" max="12" width="10.5703125" style="22" bestFit="1" customWidth="1"/>
    <col min="13" max="16384" width="9.140625" style="22"/>
  </cols>
  <sheetData>
    <row r="1" spans="1:14" ht="20.100000000000001" customHeight="1">
      <c r="A1" s="13" t="s">
        <v>361</v>
      </c>
      <c r="B1" s="143"/>
      <c r="C1" s="143"/>
      <c r="D1" s="143"/>
      <c r="E1" s="143"/>
      <c r="F1" s="143"/>
    </row>
    <row r="2" spans="1:14" ht="20.100000000000001" customHeight="1">
      <c r="A2" s="13" t="s">
        <v>363</v>
      </c>
      <c r="B2" s="23"/>
      <c r="C2" s="23"/>
      <c r="D2" s="23"/>
      <c r="E2" s="23"/>
      <c r="F2" s="23"/>
    </row>
    <row r="3" spans="1:14" ht="20.100000000000001" customHeight="1">
      <c r="A3" s="88" t="s">
        <v>83</v>
      </c>
      <c r="B3" s="23"/>
      <c r="C3" s="23"/>
      <c r="D3" s="23"/>
      <c r="E3" s="23"/>
      <c r="F3" s="23"/>
    </row>
    <row r="4" spans="1:14" ht="20.100000000000001" customHeight="1">
      <c r="A4" s="88" t="s">
        <v>362</v>
      </c>
    </row>
    <row r="5" spans="1:14" ht="20.100000000000001" customHeight="1">
      <c r="B5" s="24"/>
      <c r="C5" s="24"/>
      <c r="D5" s="24"/>
      <c r="E5" s="24"/>
      <c r="F5" s="24"/>
    </row>
    <row r="6" spans="1:14" ht="15.95" customHeight="1">
      <c r="A6" s="64"/>
      <c r="B6" s="341" t="s">
        <v>84</v>
      </c>
      <c r="C6" s="341"/>
      <c r="D6" s="20"/>
      <c r="E6" s="341" t="s">
        <v>85</v>
      </c>
      <c r="F6" s="341"/>
    </row>
    <row r="7" spans="1:14" ht="15.95" customHeight="1">
      <c r="B7" s="342" t="s">
        <v>234</v>
      </c>
      <c r="C7" s="342"/>
      <c r="D7" s="65"/>
      <c r="E7" s="342" t="s">
        <v>86</v>
      </c>
      <c r="F7" s="342"/>
    </row>
    <row r="8" spans="1:14" ht="15.95" customHeight="1">
      <c r="B8" s="26" t="s">
        <v>26</v>
      </c>
      <c r="C8" s="26" t="s">
        <v>87</v>
      </c>
      <c r="D8" s="26"/>
      <c r="E8" s="26" t="s">
        <v>26</v>
      </c>
      <c r="F8" s="26" t="s">
        <v>87</v>
      </c>
    </row>
    <row r="9" spans="1:14" ht="15.95" customHeight="1">
      <c r="B9" s="29" t="s">
        <v>28</v>
      </c>
      <c r="C9" s="29" t="s">
        <v>88</v>
      </c>
      <c r="D9" s="29"/>
      <c r="E9" s="29" t="s">
        <v>28</v>
      </c>
      <c r="F9" s="29" t="s">
        <v>88</v>
      </c>
    </row>
    <row r="11" spans="1:14" ht="17.25" customHeight="1">
      <c r="A11" s="30" t="s">
        <v>33</v>
      </c>
      <c r="B11" s="106">
        <f>SUM(B12:B21)</f>
        <v>0</v>
      </c>
      <c r="C11" s="106">
        <f>SUM(C12:C21)</f>
        <v>0</v>
      </c>
      <c r="D11" s="106"/>
      <c r="E11" s="234"/>
      <c r="F11" s="249"/>
      <c r="H11" s="106"/>
      <c r="J11" s="151"/>
      <c r="K11" s="152"/>
      <c r="N11" s="112"/>
    </row>
    <row r="12" spans="1:14" ht="17.25" customHeight="1">
      <c r="A12" s="22" t="s">
        <v>215</v>
      </c>
      <c r="B12" s="104"/>
      <c r="E12" s="129"/>
      <c r="F12" s="245"/>
      <c r="H12" s="129"/>
      <c r="J12" s="153"/>
      <c r="K12" s="154"/>
    </row>
    <row r="13" spans="1:14" ht="17.25" customHeight="1">
      <c r="A13" s="22" t="s">
        <v>216</v>
      </c>
      <c r="E13" s="153"/>
      <c r="F13" s="154"/>
      <c r="H13" s="129"/>
      <c r="J13" s="153"/>
      <c r="K13" s="154"/>
    </row>
    <row r="14" spans="1:14" ht="17.25" customHeight="1">
      <c r="A14" s="22" t="s">
        <v>217</v>
      </c>
      <c r="E14" s="129"/>
      <c r="F14" s="245"/>
      <c r="H14" s="246"/>
      <c r="J14" s="153"/>
      <c r="K14" s="154"/>
    </row>
    <row r="15" spans="1:14" ht="17.25" customHeight="1">
      <c r="A15" s="22" t="s">
        <v>218</v>
      </c>
      <c r="E15" s="129"/>
      <c r="F15" s="245"/>
      <c r="H15" s="129"/>
      <c r="J15" s="153"/>
      <c r="K15" s="245"/>
    </row>
    <row r="16" spans="1:14" ht="17.25" customHeight="1">
      <c r="A16" s="22" t="s">
        <v>219</v>
      </c>
      <c r="E16" s="129"/>
      <c r="F16" s="245"/>
      <c r="H16" s="129"/>
      <c r="J16" s="153"/>
      <c r="K16" s="154"/>
    </row>
    <row r="17" spans="1:12" ht="17.25" customHeight="1">
      <c r="A17" s="22" t="s">
        <v>220</v>
      </c>
      <c r="E17" s="129"/>
      <c r="F17" s="245"/>
      <c r="H17" s="129"/>
      <c r="J17" s="153"/>
      <c r="K17" s="154"/>
    </row>
    <row r="18" spans="1:12" ht="17.25" customHeight="1">
      <c r="A18" s="22" t="s">
        <v>221</v>
      </c>
      <c r="E18" s="129"/>
      <c r="F18" s="245"/>
      <c r="H18" s="246"/>
      <c r="J18" s="153"/>
      <c r="K18" s="154"/>
    </row>
    <row r="19" spans="1:12" ht="17.25" customHeight="1">
      <c r="A19" s="22" t="s">
        <v>222</v>
      </c>
      <c r="E19" s="129"/>
      <c r="F19" s="245"/>
      <c r="H19" s="246"/>
      <c r="J19" s="153"/>
      <c r="K19" s="154"/>
      <c r="L19" s="112"/>
    </row>
    <row r="20" spans="1:12" ht="17.25" customHeight="1">
      <c r="A20" s="22" t="s">
        <v>223</v>
      </c>
      <c r="E20" s="129"/>
      <c r="F20" s="245"/>
      <c r="H20" s="246"/>
      <c r="J20" s="153"/>
      <c r="K20" s="154"/>
    </row>
    <row r="21" spans="1:12" ht="17.25" customHeight="1">
      <c r="A21" s="22" t="s">
        <v>224</v>
      </c>
      <c r="E21" s="129"/>
      <c r="F21" s="245"/>
      <c r="H21" s="246"/>
      <c r="J21" s="153"/>
      <c r="K21" s="154"/>
    </row>
    <row r="22" spans="1:12" ht="15.95" customHeight="1">
      <c r="A22" s="24"/>
      <c r="B22" s="24"/>
      <c r="C22" s="24"/>
      <c r="D22" s="24"/>
      <c r="E22" s="24"/>
      <c r="F22" s="24"/>
      <c r="H22" s="246"/>
    </row>
  </sheetData>
  <mergeCells count="4">
    <mergeCell ref="B6:C6"/>
    <mergeCell ref="E6:F6"/>
    <mergeCell ref="B7:C7"/>
    <mergeCell ref="E7:F7"/>
  </mergeCells>
  <pageMargins left="0.83" right="0.511811023622047" top="0.62992125984252001" bottom="0.62992125984252001" header="0.511811023622047" footer="0.23622047244094499"/>
  <pageSetup paperSize="9" orientation="portrait" r:id="rId1"/>
  <headerFooter alignWithMargins="0">
    <oddFooter>&amp;C&amp;11&amp;P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V31"/>
  <sheetViews>
    <sheetView workbookViewId="0">
      <selection activeCell="O12" sqref="O12"/>
    </sheetView>
  </sheetViews>
  <sheetFormatPr defaultRowHeight="15.95" customHeight="1"/>
  <cols>
    <col min="1" max="1" width="2.42578125" style="22" customWidth="1"/>
    <col min="2" max="2" width="2" style="22" customWidth="1"/>
    <col min="3" max="3" width="1.7109375" style="22" customWidth="1"/>
    <col min="4" max="4" width="38.28515625" style="22" customWidth="1"/>
    <col min="5" max="5" width="7.5703125" style="22" hidden="1" customWidth="1"/>
    <col min="6" max="10" width="9" style="22" hidden="1" customWidth="1"/>
    <col min="11" max="11" width="8.5703125" style="22" customWidth="1"/>
    <col min="12" max="14" width="9.140625" style="22"/>
    <col min="15" max="15" width="9.5703125" style="22" bestFit="1" customWidth="1"/>
    <col min="16" max="16" width="9.140625" style="22"/>
    <col min="17" max="17" width="11.42578125" style="22" bestFit="1" customWidth="1"/>
    <col min="18" max="18" width="12.42578125" style="22" bestFit="1" customWidth="1"/>
    <col min="19" max="16384" width="9.140625" style="22"/>
  </cols>
  <sheetData>
    <row r="1" spans="1:22" ht="20.100000000000001" customHeight="1">
      <c r="A1" s="13" t="s">
        <v>364</v>
      </c>
      <c r="B1" s="23"/>
      <c r="C1" s="23"/>
      <c r="D1" s="23"/>
      <c r="E1" s="23"/>
      <c r="F1" s="23"/>
    </row>
    <row r="2" spans="1:22" ht="20.100000000000001" customHeight="1">
      <c r="A2" s="13" t="s">
        <v>89</v>
      </c>
      <c r="B2" s="23"/>
      <c r="C2" s="23"/>
      <c r="D2" s="23"/>
      <c r="E2" s="23"/>
      <c r="F2" s="23"/>
    </row>
    <row r="3" spans="1:22" ht="20.100000000000001" customHeight="1">
      <c r="A3" s="88" t="s">
        <v>90</v>
      </c>
      <c r="B3" s="23"/>
      <c r="C3" s="23"/>
      <c r="D3" s="23"/>
      <c r="E3" s="23"/>
      <c r="F3" s="23"/>
    </row>
    <row r="4" spans="1:22" ht="20.100000000000001" customHeight="1"/>
    <row r="5" spans="1:22" ht="20.100000000000001" customHeight="1">
      <c r="A5" s="24"/>
      <c r="B5" s="24"/>
      <c r="C5" s="24"/>
      <c r="D5" s="24"/>
      <c r="E5" s="14"/>
      <c r="F5" s="14"/>
      <c r="G5" s="14"/>
      <c r="H5" s="14"/>
      <c r="I5" s="343" t="s">
        <v>367</v>
      </c>
      <c r="J5" s="344"/>
      <c r="K5" s="344"/>
      <c r="L5" s="344"/>
      <c r="M5" s="344"/>
      <c r="N5" s="344"/>
      <c r="O5" s="344"/>
    </row>
    <row r="6" spans="1:22" ht="15.95" customHeight="1">
      <c r="E6" s="329" t="s">
        <v>22</v>
      </c>
      <c r="F6" s="329"/>
      <c r="G6" s="329"/>
      <c r="H6" s="329"/>
      <c r="I6" s="329"/>
      <c r="J6" s="329"/>
      <c r="K6" s="329"/>
      <c r="L6" s="329"/>
      <c r="M6" s="329"/>
      <c r="N6" s="329"/>
      <c r="O6" s="329"/>
    </row>
    <row r="7" spans="1:22" ht="42" customHeight="1">
      <c r="E7" s="118" t="s">
        <v>211</v>
      </c>
      <c r="F7" s="118" t="s">
        <v>212</v>
      </c>
      <c r="G7" s="119" t="s">
        <v>213</v>
      </c>
      <c r="H7" s="102" t="s">
        <v>214</v>
      </c>
      <c r="I7" s="102" t="s">
        <v>225</v>
      </c>
      <c r="J7" s="102" t="s">
        <v>233</v>
      </c>
      <c r="K7" s="102" t="s">
        <v>235</v>
      </c>
      <c r="L7" s="102" t="s">
        <v>240</v>
      </c>
      <c r="M7" s="102" t="s">
        <v>242</v>
      </c>
      <c r="N7" s="102" t="s">
        <v>260</v>
      </c>
      <c r="O7" s="102" t="s">
        <v>266</v>
      </c>
    </row>
    <row r="9" spans="1:22" ht="20.100000000000001" customHeight="1">
      <c r="A9" s="30" t="s">
        <v>91</v>
      </c>
      <c r="E9" s="120">
        <v>0.84</v>
      </c>
      <c r="F9" s="38">
        <v>0.75</v>
      </c>
      <c r="G9" s="38">
        <v>0.46</v>
      </c>
      <c r="H9" s="38">
        <v>0.33</v>
      </c>
      <c r="I9" s="38">
        <v>0.28999999999999998</v>
      </c>
      <c r="J9" s="30">
        <v>0.56000000000000005</v>
      </c>
      <c r="K9" s="38">
        <v>0.56000000000000005</v>
      </c>
      <c r="L9" s="38">
        <v>0.27</v>
      </c>
      <c r="M9" s="38">
        <v>0.26</v>
      </c>
      <c r="N9" s="38">
        <v>0.28999999999999998</v>
      </c>
      <c r="P9" s="112"/>
      <c r="V9" s="62"/>
    </row>
    <row r="10" spans="1:22" ht="20.100000000000001" customHeight="1">
      <c r="A10" s="31" t="s">
        <v>92</v>
      </c>
      <c r="E10" s="76"/>
      <c r="F10" s="76"/>
      <c r="G10" s="76"/>
      <c r="H10" s="76"/>
      <c r="I10" s="76"/>
      <c r="J10" s="133"/>
    </row>
    <row r="11" spans="1:22" ht="20.100000000000001" customHeight="1">
      <c r="A11" s="31"/>
      <c r="B11" s="33" t="s">
        <v>144</v>
      </c>
      <c r="E11" s="76">
        <v>0.56999999999999995</v>
      </c>
      <c r="F11" s="76">
        <v>0.49</v>
      </c>
      <c r="G11" s="76">
        <v>0.21</v>
      </c>
      <c r="H11" s="76">
        <v>0.16</v>
      </c>
      <c r="I11" s="105">
        <v>0.2</v>
      </c>
      <c r="J11" s="22">
        <v>0.24</v>
      </c>
      <c r="K11" s="105">
        <v>0.24</v>
      </c>
      <c r="L11" s="22">
        <v>0.32</v>
      </c>
      <c r="M11" s="22">
        <v>0.26</v>
      </c>
      <c r="N11" s="22">
        <v>0.37</v>
      </c>
      <c r="O11" s="112"/>
      <c r="Q11" s="62"/>
    </row>
    <row r="12" spans="1:22" ht="20.100000000000001" customHeight="1">
      <c r="B12" s="30"/>
      <c r="C12" s="22" t="s">
        <v>82</v>
      </c>
      <c r="E12" s="76">
        <v>0.36</v>
      </c>
      <c r="F12" s="76">
        <v>0.33</v>
      </c>
      <c r="G12" s="76">
        <v>0.16</v>
      </c>
      <c r="H12" s="76">
        <v>0.13</v>
      </c>
      <c r="I12" s="76">
        <v>0.15</v>
      </c>
      <c r="J12" s="112">
        <v>0.13800000000000001</v>
      </c>
      <c r="K12" s="105">
        <v>0.15</v>
      </c>
      <c r="L12" s="76">
        <v>0.18</v>
      </c>
      <c r="M12" s="76">
        <v>0.19</v>
      </c>
      <c r="N12" s="76">
        <v>0.28999999999999998</v>
      </c>
      <c r="P12" s="112"/>
      <c r="Q12" s="62"/>
    </row>
    <row r="13" spans="1:22" ht="20.100000000000001" customHeight="1">
      <c r="B13" s="33" t="s">
        <v>142</v>
      </c>
      <c r="E13" s="76">
        <v>0.6</v>
      </c>
      <c r="F13" s="76">
        <v>0.82</v>
      </c>
      <c r="G13" s="105">
        <v>0.4</v>
      </c>
      <c r="H13" s="76">
        <v>0.24</v>
      </c>
      <c r="I13" s="76">
        <v>0.21</v>
      </c>
      <c r="J13" s="112">
        <v>0.5</v>
      </c>
      <c r="K13" s="105">
        <v>0.5</v>
      </c>
      <c r="L13" s="22">
        <v>0.17</v>
      </c>
      <c r="M13" s="22">
        <v>0.18</v>
      </c>
      <c r="N13" s="22">
        <v>0.16</v>
      </c>
      <c r="P13" s="112"/>
      <c r="Q13" s="62"/>
    </row>
    <row r="14" spans="1:22" ht="20.100000000000001" customHeight="1">
      <c r="B14" s="30"/>
      <c r="C14" s="22" t="s">
        <v>82</v>
      </c>
      <c r="E14" s="76">
        <v>0.26</v>
      </c>
      <c r="F14" s="76">
        <v>0.49</v>
      </c>
      <c r="G14" s="76">
        <v>0.11</v>
      </c>
      <c r="H14" s="76">
        <v>0.09</v>
      </c>
      <c r="I14" s="76">
        <v>0.14000000000000001</v>
      </c>
      <c r="J14" s="112">
        <v>0.25</v>
      </c>
      <c r="K14" s="105">
        <v>0.27</v>
      </c>
      <c r="L14" s="76">
        <v>0.11</v>
      </c>
      <c r="M14" s="76">
        <v>0.06</v>
      </c>
      <c r="N14" s="76">
        <v>7.0000000000000007E-2</v>
      </c>
      <c r="P14" s="112"/>
      <c r="Q14" s="62"/>
    </row>
    <row r="15" spans="1:22" ht="20.100000000000001" customHeight="1">
      <c r="B15" s="33" t="s">
        <v>143</v>
      </c>
      <c r="E15" s="76">
        <v>2.5099999999999998</v>
      </c>
      <c r="F15" s="76">
        <v>1.65</v>
      </c>
      <c r="G15" s="76">
        <v>1.64</v>
      </c>
      <c r="H15" s="76">
        <v>1.27</v>
      </c>
      <c r="I15" s="105">
        <v>0.9</v>
      </c>
      <c r="J15" s="112">
        <v>1.7</v>
      </c>
      <c r="K15" s="105">
        <v>1.7</v>
      </c>
      <c r="L15" s="22">
        <v>0.4</v>
      </c>
      <c r="M15" s="22">
        <v>0.31</v>
      </c>
      <c r="N15" s="22">
        <v>0.37</v>
      </c>
    </row>
    <row r="16" spans="1:22" ht="20.100000000000001" customHeight="1">
      <c r="B16" s="30"/>
      <c r="C16" s="22" t="s">
        <v>82</v>
      </c>
      <c r="E16" s="76">
        <v>1.53</v>
      </c>
      <c r="F16" s="76">
        <v>0.74</v>
      </c>
      <c r="G16" s="76">
        <v>0.72</v>
      </c>
      <c r="H16" s="76">
        <v>0.72</v>
      </c>
      <c r="I16" s="76">
        <v>0.53</v>
      </c>
      <c r="J16" s="112">
        <v>0.7</v>
      </c>
      <c r="K16" s="105">
        <v>0.75</v>
      </c>
      <c r="L16" s="76">
        <v>0.1</v>
      </c>
      <c r="M16" s="76">
        <v>7.0000000000000007E-2</v>
      </c>
      <c r="N16" s="76">
        <v>0.06</v>
      </c>
      <c r="P16" s="112"/>
    </row>
    <row r="17" spans="1:18" ht="9" customHeight="1">
      <c r="E17" s="76"/>
      <c r="F17" s="76"/>
      <c r="G17" s="76"/>
      <c r="H17" s="76"/>
      <c r="I17" s="76"/>
      <c r="K17" s="112"/>
    </row>
    <row r="18" spans="1:18" ht="20.100000000000001" customHeight="1">
      <c r="A18" s="30" t="s">
        <v>93</v>
      </c>
      <c r="E18" s="120">
        <v>0.56999999999999995</v>
      </c>
      <c r="F18" s="38">
        <v>0.37</v>
      </c>
      <c r="G18" s="38">
        <v>0.63</v>
      </c>
      <c r="H18" s="38">
        <v>0.48</v>
      </c>
      <c r="I18" s="38">
        <v>0.87</v>
      </c>
      <c r="J18" s="30">
        <v>0.62</v>
      </c>
      <c r="K18" s="142">
        <v>0.51</v>
      </c>
      <c r="L18" s="38">
        <v>0.26</v>
      </c>
      <c r="M18" s="38">
        <v>0.34</v>
      </c>
      <c r="N18" s="38">
        <v>0.53</v>
      </c>
    </row>
    <row r="19" spans="1:18" ht="20.100000000000001" customHeight="1">
      <c r="A19" s="31" t="s">
        <v>94</v>
      </c>
      <c r="E19" s="76"/>
      <c r="F19" s="76"/>
      <c r="G19" s="76"/>
      <c r="H19" s="76"/>
      <c r="I19" s="76"/>
      <c r="K19" s="112"/>
      <c r="P19" s="112"/>
    </row>
    <row r="20" spans="1:18" ht="20.100000000000001" customHeight="1">
      <c r="A20" s="33"/>
      <c r="B20" s="33" t="s">
        <v>144</v>
      </c>
      <c r="E20" s="76">
        <v>0.09</v>
      </c>
      <c r="F20" s="76">
        <v>0.04</v>
      </c>
      <c r="G20" s="76">
        <v>0.15</v>
      </c>
      <c r="H20" s="76">
        <v>0.1</v>
      </c>
      <c r="I20" s="76">
        <v>0.22</v>
      </c>
      <c r="J20" s="22">
        <v>0.05</v>
      </c>
      <c r="K20" s="112">
        <v>0.03</v>
      </c>
      <c r="L20" s="76">
        <v>0.01</v>
      </c>
      <c r="M20" s="76">
        <v>0.01</v>
      </c>
      <c r="N20" s="76">
        <v>0.02</v>
      </c>
      <c r="Q20" s="112"/>
    </row>
    <row r="21" spans="1:18" ht="20.100000000000001" customHeight="1">
      <c r="A21" s="30"/>
      <c r="B21" s="30"/>
      <c r="C21" s="22" t="s">
        <v>82</v>
      </c>
      <c r="E21" s="76">
        <v>0.09</v>
      </c>
      <c r="F21" s="76">
        <v>0.03</v>
      </c>
      <c r="G21" s="76">
        <v>0.11</v>
      </c>
      <c r="H21" s="76">
        <v>0.11</v>
      </c>
      <c r="I21" s="76">
        <v>0.25</v>
      </c>
      <c r="J21" s="112">
        <v>2.9000000000000001E-2</v>
      </c>
      <c r="K21" s="112">
        <v>0.03</v>
      </c>
      <c r="L21" s="76">
        <v>0.01</v>
      </c>
      <c r="M21" s="76">
        <v>6.0000000000000001E-3</v>
      </c>
      <c r="N21" s="76">
        <v>0.02</v>
      </c>
      <c r="Q21" s="76"/>
    </row>
    <row r="22" spans="1:18" ht="20.100000000000001" customHeight="1">
      <c r="A22" s="33"/>
      <c r="B22" s="33" t="s">
        <v>142</v>
      </c>
      <c r="E22" s="76">
        <v>1.2</v>
      </c>
      <c r="F22" s="76">
        <v>0.72</v>
      </c>
      <c r="G22" s="76">
        <v>0.59</v>
      </c>
      <c r="H22" s="76">
        <v>0.69</v>
      </c>
      <c r="I22" s="105">
        <v>0.9</v>
      </c>
      <c r="J22" s="112">
        <v>0.5</v>
      </c>
      <c r="K22" s="112">
        <v>0.51</v>
      </c>
      <c r="L22" s="22">
        <v>0.28999999999999998</v>
      </c>
      <c r="M22" s="22">
        <v>0.21</v>
      </c>
      <c r="N22" s="22">
        <v>0.54</v>
      </c>
      <c r="R22" s="62"/>
    </row>
    <row r="23" spans="1:18" ht="20.100000000000001" customHeight="1">
      <c r="A23" s="30"/>
      <c r="B23" s="30"/>
      <c r="C23" s="22" t="s">
        <v>82</v>
      </c>
      <c r="E23" s="76">
        <v>1.45</v>
      </c>
      <c r="F23" s="76">
        <v>0.73</v>
      </c>
      <c r="G23" s="76">
        <v>0.67</v>
      </c>
      <c r="H23" s="76">
        <v>0.82</v>
      </c>
      <c r="I23" s="76">
        <v>1.02</v>
      </c>
      <c r="J23" s="112">
        <v>0.25</v>
      </c>
      <c r="K23" s="112">
        <v>0.53</v>
      </c>
      <c r="L23" s="76">
        <v>0.13</v>
      </c>
      <c r="M23" s="76">
        <v>0.39</v>
      </c>
      <c r="N23" s="76">
        <v>0.64</v>
      </c>
      <c r="Q23" s="62"/>
      <c r="R23" s="62"/>
    </row>
    <row r="24" spans="1:18" ht="20.100000000000001" customHeight="1">
      <c r="A24" s="33"/>
      <c r="B24" s="33" t="s">
        <v>143</v>
      </c>
      <c r="E24" s="76">
        <v>1.02</v>
      </c>
      <c r="F24" s="105">
        <v>0.9</v>
      </c>
      <c r="G24" s="76">
        <v>2.74</v>
      </c>
      <c r="H24" s="76">
        <v>1.51</v>
      </c>
      <c r="I24" s="76">
        <v>3.53</v>
      </c>
      <c r="J24" s="112">
        <v>2.6</v>
      </c>
      <c r="K24" s="112">
        <v>2.4900000000000002</v>
      </c>
      <c r="L24" s="76">
        <v>1.2</v>
      </c>
      <c r="M24" s="76">
        <v>1.93</v>
      </c>
      <c r="N24" s="76">
        <v>2.4300000000000002</v>
      </c>
      <c r="R24" s="62"/>
    </row>
    <row r="25" spans="1:18" ht="20.100000000000001" customHeight="1">
      <c r="A25" s="30"/>
      <c r="B25" s="30"/>
      <c r="C25" s="22" t="s">
        <v>82</v>
      </c>
      <c r="E25" s="76">
        <v>0.95</v>
      </c>
      <c r="F25" s="76">
        <v>1.08</v>
      </c>
      <c r="G25" s="76">
        <v>4.38</v>
      </c>
      <c r="H25" s="76">
        <v>1.65</v>
      </c>
      <c r="I25" s="76">
        <v>4.37</v>
      </c>
      <c r="J25" s="112">
        <v>1.07</v>
      </c>
      <c r="K25" s="112">
        <v>2.75</v>
      </c>
      <c r="L25" s="76">
        <v>0.5</v>
      </c>
      <c r="M25" s="76">
        <v>2.08</v>
      </c>
      <c r="N25" s="76">
        <v>1.63</v>
      </c>
    </row>
    <row r="26" spans="1:18" ht="20.100000000000001" customHeight="1">
      <c r="A26" s="24"/>
      <c r="B26" s="24"/>
      <c r="C26" s="24"/>
      <c r="D26" s="24"/>
      <c r="E26" s="24"/>
      <c r="F26" s="24"/>
      <c r="G26" s="24"/>
      <c r="H26" s="24"/>
      <c r="I26" s="24"/>
      <c r="J26" s="149"/>
      <c r="K26" s="24"/>
      <c r="L26" s="24"/>
      <c r="M26" s="24"/>
      <c r="N26" s="24"/>
      <c r="O26" s="24"/>
    </row>
    <row r="27" spans="1:18" ht="20.100000000000001" customHeight="1"/>
    <row r="28" spans="1:18" ht="20.100000000000001" customHeight="1"/>
    <row r="29" spans="1:18" ht="20.100000000000001" customHeight="1"/>
    <row r="30" spans="1:18" ht="20.100000000000001" customHeight="1"/>
    <row r="31" spans="1:18" ht="20.100000000000001" customHeight="1"/>
  </sheetData>
  <mergeCells count="2">
    <mergeCell ref="E6:O6"/>
    <mergeCell ref="I5:O5"/>
  </mergeCells>
  <phoneticPr fontId="134" type="noConversion"/>
  <pageMargins left="0.81" right="0.5118110236220472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S43"/>
  <sheetViews>
    <sheetView workbookViewId="0">
      <selection activeCell="H5" sqref="H5:M5"/>
    </sheetView>
  </sheetViews>
  <sheetFormatPr defaultRowHeight="15.95" customHeight="1"/>
  <cols>
    <col min="1" max="2" width="2.85546875" style="20" customWidth="1"/>
    <col min="3" max="3" width="39.85546875" style="20" customWidth="1"/>
    <col min="4" max="6" width="8.42578125" style="20" hidden="1" customWidth="1"/>
    <col min="7" max="7" width="0" style="20" hidden="1" customWidth="1"/>
    <col min="8" max="8" width="9.140625" style="20" hidden="1" customWidth="1"/>
    <col min="9" max="16384" width="9.140625" style="20"/>
  </cols>
  <sheetData>
    <row r="1" spans="1:13" s="14" customFormat="1" ht="20.100000000000001" customHeight="1">
      <c r="A1" s="12" t="s">
        <v>365</v>
      </c>
      <c r="B1" s="13"/>
      <c r="C1" s="13"/>
    </row>
    <row r="2" spans="1:13" s="14" customFormat="1" ht="18" customHeight="1">
      <c r="A2" s="32" t="s">
        <v>95</v>
      </c>
      <c r="B2" s="13"/>
      <c r="C2" s="13"/>
    </row>
    <row r="3" spans="1:13" s="14" customFormat="1" ht="2.25" customHeight="1">
      <c r="A3" s="15"/>
      <c r="B3" s="13"/>
      <c r="C3" s="13"/>
    </row>
    <row r="4" spans="1:13" s="14" customFormat="1" ht="5.25" customHeight="1">
      <c r="A4" s="182"/>
      <c r="B4" s="183"/>
    </row>
    <row r="5" spans="1:13" ht="16.5" customHeight="1">
      <c r="A5" s="210"/>
      <c r="B5" s="210"/>
      <c r="C5" s="210"/>
      <c r="D5" s="208"/>
      <c r="E5" s="208"/>
      <c r="F5" s="208"/>
      <c r="G5" s="211"/>
      <c r="H5" s="345" t="s">
        <v>366</v>
      </c>
      <c r="I5" s="345"/>
      <c r="J5" s="345"/>
      <c r="K5" s="345"/>
      <c r="L5" s="345"/>
      <c r="M5" s="345"/>
    </row>
    <row r="6" spans="1:13" s="22" customFormat="1" ht="39.75" customHeight="1">
      <c r="D6" s="118" t="s">
        <v>211</v>
      </c>
      <c r="E6" s="118" t="s">
        <v>212</v>
      </c>
      <c r="F6" s="119" t="s">
        <v>213</v>
      </c>
      <c r="G6" s="213">
        <v>2016</v>
      </c>
      <c r="H6" s="230">
        <v>2017</v>
      </c>
      <c r="I6" s="230">
        <v>2018</v>
      </c>
      <c r="J6" s="230">
        <v>2019</v>
      </c>
      <c r="K6" s="230">
        <v>2020</v>
      </c>
      <c r="L6" s="230">
        <v>2021</v>
      </c>
      <c r="M6" s="256" t="s">
        <v>267</v>
      </c>
    </row>
    <row r="7" spans="1:13" s="22" customFormat="1" ht="11.25" customHeight="1"/>
    <row r="8" spans="1:13" ht="20.100000000000001" customHeight="1">
      <c r="A8" s="30" t="s">
        <v>96</v>
      </c>
      <c r="B8" s="22"/>
      <c r="D8" s="120">
        <v>421</v>
      </c>
      <c r="E8" s="184">
        <f t="shared" ref="E8:L8" si="0">SUM(E12:E21)</f>
        <v>154</v>
      </c>
      <c r="F8" s="184">
        <f t="shared" si="0"/>
        <v>607</v>
      </c>
      <c r="G8" s="184">
        <f t="shared" si="0"/>
        <v>226</v>
      </c>
      <c r="H8" s="184">
        <f t="shared" si="0"/>
        <v>165</v>
      </c>
      <c r="I8" s="184">
        <f>SUM(I12:I21)</f>
        <v>494</v>
      </c>
      <c r="J8" s="184">
        <f t="shared" si="0"/>
        <v>0</v>
      </c>
      <c r="K8" s="184">
        <f t="shared" si="0"/>
        <v>0</v>
      </c>
      <c r="L8" s="184">
        <f t="shared" si="0"/>
        <v>163</v>
      </c>
    </row>
    <row r="9" spans="1:13" ht="20.100000000000001" customHeight="1">
      <c r="A9" s="31" t="s">
        <v>97</v>
      </c>
      <c r="B9" s="22"/>
      <c r="D9" s="76"/>
      <c r="E9" s="115"/>
      <c r="F9" s="115"/>
      <c r="G9" s="115"/>
      <c r="H9" s="107"/>
      <c r="J9" s="76"/>
    </row>
    <row r="10" spans="1:13" ht="20.100000000000001" customHeight="1">
      <c r="A10" s="30"/>
      <c r="B10" s="22" t="s">
        <v>82</v>
      </c>
      <c r="D10" s="76">
        <v>171</v>
      </c>
      <c r="E10" s="115">
        <v>76</v>
      </c>
      <c r="F10" s="115">
        <v>392</v>
      </c>
      <c r="G10" s="115">
        <v>130</v>
      </c>
      <c r="H10" s="104">
        <v>67</v>
      </c>
      <c r="I10" s="115">
        <v>291</v>
      </c>
      <c r="J10" s="76">
        <v>0</v>
      </c>
      <c r="L10" s="20">
        <v>110</v>
      </c>
    </row>
    <row r="11" spans="1:13" ht="20.100000000000001" customHeight="1">
      <c r="A11" s="31" t="s">
        <v>34</v>
      </c>
      <c r="B11" s="22"/>
      <c r="D11" s="76"/>
      <c r="E11" s="115"/>
      <c r="F11" s="115"/>
      <c r="G11" s="115"/>
      <c r="H11" s="115"/>
      <c r="I11" s="115"/>
      <c r="J11" s="115"/>
    </row>
    <row r="12" spans="1:13" ht="20.100000000000001" customHeight="1">
      <c r="A12" s="346" t="s">
        <v>215</v>
      </c>
      <c r="B12" s="346"/>
      <c r="C12" s="346"/>
      <c r="D12" s="76">
        <v>0</v>
      </c>
      <c r="E12" s="115"/>
      <c r="F12" s="115"/>
      <c r="G12" s="115"/>
      <c r="H12" s="115"/>
      <c r="I12" s="22"/>
      <c r="J12" s="76"/>
    </row>
    <row r="13" spans="1:13" ht="20.100000000000001" customHeight="1">
      <c r="A13" s="346" t="s">
        <v>216</v>
      </c>
      <c r="B13" s="346"/>
      <c r="C13" s="346"/>
      <c r="D13" s="76">
        <v>0</v>
      </c>
      <c r="E13" s="115"/>
      <c r="F13" s="115"/>
      <c r="G13" s="115"/>
      <c r="H13" s="115"/>
      <c r="I13" s="22"/>
      <c r="J13" s="76"/>
    </row>
    <row r="14" spans="1:13" ht="20.100000000000001" customHeight="1">
      <c r="A14" s="346" t="s">
        <v>217</v>
      </c>
      <c r="B14" s="346"/>
      <c r="C14" s="346"/>
      <c r="D14" s="76">
        <v>421</v>
      </c>
      <c r="E14" s="115"/>
      <c r="F14" s="115"/>
      <c r="G14" s="115"/>
      <c r="H14" s="115"/>
      <c r="I14" s="22"/>
      <c r="J14" s="76"/>
    </row>
    <row r="15" spans="1:13" ht="20.100000000000001" customHeight="1">
      <c r="A15" s="346" t="s">
        <v>218</v>
      </c>
      <c r="B15" s="346"/>
      <c r="C15" s="346"/>
      <c r="D15" s="76">
        <v>0</v>
      </c>
      <c r="E15" s="115">
        <v>154</v>
      </c>
      <c r="F15" s="115"/>
      <c r="G15" s="115"/>
      <c r="H15" s="115"/>
      <c r="I15" s="22"/>
      <c r="J15" s="76"/>
      <c r="L15" s="20">
        <v>80</v>
      </c>
    </row>
    <row r="16" spans="1:13" ht="20.100000000000001" customHeight="1">
      <c r="A16" s="346" t="s">
        <v>219</v>
      </c>
      <c r="B16" s="346"/>
      <c r="C16" s="346"/>
      <c r="D16" s="76">
        <v>0</v>
      </c>
      <c r="E16" s="115"/>
      <c r="F16" s="115"/>
      <c r="G16" s="115"/>
      <c r="H16" s="115"/>
      <c r="I16" s="22"/>
      <c r="J16" s="76"/>
      <c r="L16" s="20">
        <v>83</v>
      </c>
    </row>
    <row r="17" spans="1:19" ht="20.100000000000001" customHeight="1">
      <c r="A17" s="346" t="s">
        <v>220</v>
      </c>
      <c r="B17" s="346"/>
      <c r="C17" s="346"/>
      <c r="D17" s="76">
        <v>0</v>
      </c>
      <c r="E17" s="115"/>
      <c r="F17" s="115"/>
      <c r="G17" s="115"/>
      <c r="H17" s="115"/>
      <c r="I17" s="22">
        <v>139</v>
      </c>
      <c r="J17" s="76"/>
    </row>
    <row r="18" spans="1:19" ht="20.100000000000001" customHeight="1">
      <c r="A18" s="346" t="s">
        <v>221</v>
      </c>
      <c r="B18" s="346"/>
      <c r="C18" s="346"/>
      <c r="D18" s="76">
        <v>0</v>
      </c>
      <c r="E18" s="115"/>
      <c r="F18" s="115">
        <v>182</v>
      </c>
      <c r="G18" s="115"/>
      <c r="H18" s="104">
        <v>165</v>
      </c>
      <c r="I18" s="115">
        <v>162</v>
      </c>
      <c r="J18" s="76"/>
    </row>
    <row r="19" spans="1:19" s="65" customFormat="1" ht="20.100000000000001" customHeight="1">
      <c r="A19" s="346" t="s">
        <v>222</v>
      </c>
      <c r="B19" s="346"/>
      <c r="C19" s="346"/>
      <c r="D19" s="185">
        <v>0</v>
      </c>
      <c r="E19" s="186"/>
      <c r="F19" s="186"/>
      <c r="G19" s="186"/>
      <c r="H19" s="186"/>
      <c r="I19" s="187"/>
      <c r="J19" s="76"/>
    </row>
    <row r="20" spans="1:19" s="65" customFormat="1" ht="20.100000000000001" customHeight="1">
      <c r="A20" s="346" t="s">
        <v>223</v>
      </c>
      <c r="B20" s="346"/>
      <c r="C20" s="346"/>
      <c r="D20" s="185">
        <v>0</v>
      </c>
      <c r="E20" s="186"/>
      <c r="F20" s="186">
        <v>190</v>
      </c>
      <c r="G20" s="186"/>
      <c r="H20" s="186"/>
      <c r="I20" s="187"/>
      <c r="J20" s="76"/>
    </row>
    <row r="21" spans="1:19" s="65" customFormat="1" ht="20.100000000000001" customHeight="1">
      <c r="A21" s="22" t="s">
        <v>224</v>
      </c>
      <c r="B21" s="11"/>
      <c r="C21" s="11"/>
      <c r="D21" s="185">
        <v>0</v>
      </c>
      <c r="E21" s="186"/>
      <c r="F21" s="186">
        <v>235</v>
      </c>
      <c r="G21" s="186">
        <v>226</v>
      </c>
      <c r="H21" s="186"/>
      <c r="I21" s="22">
        <v>193</v>
      </c>
      <c r="J21" s="76"/>
    </row>
    <row r="22" spans="1:19" s="188" customFormat="1" ht="20.100000000000001" customHeight="1">
      <c r="A22" s="121" t="s">
        <v>98</v>
      </c>
      <c r="B22" s="123"/>
      <c r="D22" s="120">
        <v>2047</v>
      </c>
      <c r="E22" s="184">
        <f>E25+E27+E29</f>
        <v>1656</v>
      </c>
      <c r="F22" s="184">
        <f t="shared" ref="F22:I22" si="1">F25+F27+F29</f>
        <v>1647</v>
      </c>
      <c r="G22" s="184">
        <f t="shared" si="1"/>
        <v>1032</v>
      </c>
      <c r="H22" s="184">
        <f t="shared" si="1"/>
        <v>1050</v>
      </c>
      <c r="I22" s="184">
        <f t="shared" si="1"/>
        <v>714</v>
      </c>
      <c r="J22" s="122">
        <v>837</v>
      </c>
      <c r="K22" s="124">
        <v>1056</v>
      </c>
      <c r="L22" s="124">
        <v>1200</v>
      </c>
      <c r="S22" s="247"/>
    </row>
    <row r="23" spans="1:19" ht="20.100000000000001" customHeight="1">
      <c r="A23" s="31" t="s">
        <v>99</v>
      </c>
      <c r="B23" s="133"/>
      <c r="D23" s="76"/>
      <c r="E23" s="115"/>
      <c r="F23" s="115"/>
      <c r="G23" s="115"/>
      <c r="H23" s="107"/>
      <c r="I23" s="22"/>
    </row>
    <row r="24" spans="1:19" ht="20.100000000000001" customHeight="1">
      <c r="A24" s="31" t="s">
        <v>100</v>
      </c>
      <c r="B24" s="22"/>
      <c r="D24" s="76"/>
      <c r="E24" s="115"/>
      <c r="F24" s="115"/>
      <c r="G24" s="115"/>
      <c r="H24" s="115"/>
      <c r="I24" s="115"/>
      <c r="J24" s="115"/>
    </row>
    <row r="25" spans="1:19" ht="20.100000000000001" customHeight="1">
      <c r="B25" s="33" t="s">
        <v>73</v>
      </c>
      <c r="C25" s="22"/>
      <c r="D25" s="76">
        <v>0</v>
      </c>
      <c r="E25" s="115"/>
      <c r="F25" s="115"/>
      <c r="G25" s="115"/>
      <c r="H25" s="115"/>
      <c r="I25" s="22"/>
    </row>
    <row r="26" spans="1:19" ht="20.100000000000001" customHeight="1">
      <c r="B26" s="30"/>
      <c r="C26" s="22" t="s">
        <v>82</v>
      </c>
      <c r="D26" s="76">
        <v>0</v>
      </c>
      <c r="E26" s="115"/>
      <c r="F26" s="115"/>
      <c r="G26" s="115"/>
      <c r="H26" s="115"/>
      <c r="I26" s="22"/>
    </row>
    <row r="27" spans="1:19" ht="20.100000000000001" customHeight="1">
      <c r="B27" s="33" t="s">
        <v>74</v>
      </c>
      <c r="C27" s="22"/>
      <c r="D27" s="76">
        <v>226</v>
      </c>
      <c r="E27" s="115">
        <v>154</v>
      </c>
      <c r="F27" s="115">
        <v>300</v>
      </c>
      <c r="G27" s="115">
        <v>194</v>
      </c>
      <c r="H27" s="104">
        <v>194</v>
      </c>
      <c r="I27" s="115">
        <v>136</v>
      </c>
      <c r="J27" s="22">
        <v>183</v>
      </c>
      <c r="K27" s="22">
        <v>57</v>
      </c>
      <c r="L27" s="20">
        <v>29</v>
      </c>
    </row>
    <row r="28" spans="1:19" ht="20.100000000000001" customHeight="1">
      <c r="B28" s="30"/>
      <c r="C28" s="22" t="s">
        <v>82</v>
      </c>
      <c r="D28" s="76">
        <v>45</v>
      </c>
      <c r="E28" s="115">
        <v>30</v>
      </c>
      <c r="F28" s="115">
        <v>105</v>
      </c>
      <c r="G28" s="115">
        <v>35</v>
      </c>
      <c r="H28" s="104">
        <v>42</v>
      </c>
      <c r="I28" s="115">
        <v>24</v>
      </c>
      <c r="J28" s="22">
        <v>45</v>
      </c>
      <c r="K28" s="22">
        <v>9</v>
      </c>
      <c r="L28" s="20">
        <v>4</v>
      </c>
    </row>
    <row r="29" spans="1:19" ht="20.100000000000001" customHeight="1">
      <c r="B29" s="33" t="s">
        <v>75</v>
      </c>
      <c r="C29" s="22"/>
      <c r="D29" s="76">
        <v>1821</v>
      </c>
      <c r="E29" s="115">
        <v>1502</v>
      </c>
      <c r="F29" s="115">
        <v>1347</v>
      </c>
      <c r="G29" s="115">
        <v>838</v>
      </c>
      <c r="H29" s="104">
        <v>856</v>
      </c>
      <c r="I29" s="115">
        <v>578</v>
      </c>
      <c r="J29" s="22">
        <v>654</v>
      </c>
      <c r="K29" s="76">
        <v>999</v>
      </c>
      <c r="L29" s="22">
        <v>1171</v>
      </c>
    </row>
    <row r="30" spans="1:19" ht="20.100000000000001" customHeight="1">
      <c r="B30" s="30"/>
      <c r="C30" s="22" t="s">
        <v>82</v>
      </c>
      <c r="D30" s="76">
        <v>187</v>
      </c>
      <c r="E30" s="115">
        <v>377</v>
      </c>
      <c r="F30" s="115">
        <v>434</v>
      </c>
      <c r="G30" s="115">
        <v>205</v>
      </c>
      <c r="H30" s="104">
        <v>194</v>
      </c>
      <c r="I30" s="115">
        <v>148</v>
      </c>
      <c r="J30" s="22">
        <v>158</v>
      </c>
      <c r="K30" s="22">
        <v>231</v>
      </c>
      <c r="L30" s="22">
        <v>320</v>
      </c>
    </row>
    <row r="31" spans="1:19" ht="20.100000000000001" customHeight="1">
      <c r="A31" s="31" t="s">
        <v>34</v>
      </c>
      <c r="B31" s="22"/>
      <c r="D31" s="76"/>
      <c r="E31" s="115"/>
      <c r="F31" s="115"/>
      <c r="G31" s="115"/>
      <c r="H31" s="115"/>
      <c r="I31" s="115"/>
    </row>
    <row r="32" spans="1:19" s="65" customFormat="1" ht="19.5" customHeight="1">
      <c r="A32" s="346" t="s">
        <v>215</v>
      </c>
      <c r="B32" s="346"/>
      <c r="C32" s="346"/>
      <c r="D32" s="185">
        <v>187</v>
      </c>
      <c r="E32" s="186">
        <v>128</v>
      </c>
      <c r="F32" s="186">
        <v>186</v>
      </c>
      <c r="G32" s="186">
        <v>134</v>
      </c>
      <c r="H32" s="115">
        <v>200</v>
      </c>
      <c r="I32" s="76">
        <v>104</v>
      </c>
      <c r="J32" s="22">
        <v>214</v>
      </c>
      <c r="K32" s="22">
        <v>443</v>
      </c>
      <c r="L32" s="187">
        <v>527</v>
      </c>
    </row>
    <row r="33" spans="1:13" s="65" customFormat="1" ht="19.5" customHeight="1">
      <c r="A33" s="346" t="s">
        <v>216</v>
      </c>
      <c r="B33" s="346"/>
      <c r="C33" s="346"/>
      <c r="D33" s="185">
        <v>0</v>
      </c>
      <c r="E33" s="186">
        <v>12</v>
      </c>
      <c r="F33" s="186"/>
      <c r="G33" s="186"/>
      <c r="H33" s="180"/>
      <c r="I33" s="76"/>
      <c r="J33" s="187"/>
    </row>
    <row r="34" spans="1:13" s="65" customFormat="1" ht="19.5" customHeight="1">
      <c r="A34" s="346" t="s">
        <v>217</v>
      </c>
      <c r="B34" s="346"/>
      <c r="C34" s="346"/>
      <c r="D34" s="185">
        <v>364</v>
      </c>
      <c r="E34" s="186">
        <v>267</v>
      </c>
      <c r="F34" s="186">
        <v>278</v>
      </c>
      <c r="G34" s="115">
        <v>202</v>
      </c>
      <c r="H34" s="104">
        <v>157</v>
      </c>
      <c r="I34" s="76">
        <v>150</v>
      </c>
      <c r="J34" s="22">
        <v>159</v>
      </c>
      <c r="K34" s="22">
        <v>164</v>
      </c>
      <c r="L34" s="187">
        <v>107</v>
      </c>
    </row>
    <row r="35" spans="1:13" ht="19.5" customHeight="1">
      <c r="A35" s="346" t="s">
        <v>218</v>
      </c>
      <c r="B35" s="346"/>
      <c r="C35" s="346"/>
      <c r="D35" s="76">
        <v>144</v>
      </c>
      <c r="E35" s="115">
        <v>142</v>
      </c>
      <c r="F35" s="115">
        <v>171</v>
      </c>
      <c r="G35" s="115">
        <v>149</v>
      </c>
      <c r="H35" s="180">
        <v>120</v>
      </c>
      <c r="I35" s="76">
        <v>69</v>
      </c>
      <c r="J35" s="22">
        <v>73</v>
      </c>
      <c r="K35" s="22">
        <v>97</v>
      </c>
      <c r="L35" s="22">
        <v>50</v>
      </c>
    </row>
    <row r="36" spans="1:13" ht="19.5" customHeight="1">
      <c r="A36" s="347" t="s">
        <v>219</v>
      </c>
      <c r="B36" s="347"/>
      <c r="C36" s="347"/>
      <c r="D36" s="76">
        <v>158</v>
      </c>
      <c r="E36" s="115">
        <v>150</v>
      </c>
      <c r="F36" s="115">
        <v>169</v>
      </c>
      <c r="G36" s="115">
        <v>65</v>
      </c>
      <c r="H36" s="180">
        <v>55</v>
      </c>
      <c r="I36" s="76">
        <v>65</v>
      </c>
      <c r="J36" s="22">
        <v>42</v>
      </c>
      <c r="K36" s="22">
        <v>68</v>
      </c>
      <c r="L36" s="22">
        <v>122</v>
      </c>
    </row>
    <row r="37" spans="1:13" ht="19.5" customHeight="1">
      <c r="A37" s="346" t="s">
        <v>220</v>
      </c>
      <c r="B37" s="346"/>
      <c r="C37" s="346"/>
      <c r="D37" s="76">
        <v>462</v>
      </c>
      <c r="E37" s="115">
        <v>358</v>
      </c>
      <c r="F37" s="115">
        <v>276</v>
      </c>
      <c r="G37" s="115">
        <v>234</v>
      </c>
      <c r="H37" s="180">
        <v>176</v>
      </c>
      <c r="I37" s="76">
        <v>86</v>
      </c>
      <c r="J37" s="22">
        <v>68</v>
      </c>
      <c r="K37" s="22">
        <v>87</v>
      </c>
      <c r="L37" s="22">
        <v>105</v>
      </c>
    </row>
    <row r="38" spans="1:13" ht="19.5" customHeight="1">
      <c r="A38" s="346" t="s">
        <v>221</v>
      </c>
      <c r="B38" s="346"/>
      <c r="C38" s="346"/>
      <c r="D38" s="76">
        <v>292</v>
      </c>
      <c r="E38" s="115">
        <v>217</v>
      </c>
      <c r="F38" s="115">
        <v>183</v>
      </c>
      <c r="G38" s="115">
        <v>70</v>
      </c>
      <c r="H38" s="180">
        <v>177</v>
      </c>
      <c r="I38" s="76">
        <v>136</v>
      </c>
      <c r="J38" s="22">
        <v>136</v>
      </c>
      <c r="K38" s="22">
        <v>95</v>
      </c>
      <c r="L38" s="22">
        <v>183</v>
      </c>
    </row>
    <row r="39" spans="1:13" ht="19.5" customHeight="1">
      <c r="A39" s="346" t="s">
        <v>222</v>
      </c>
      <c r="B39" s="346"/>
      <c r="C39" s="346"/>
      <c r="D39" s="76">
        <v>275</v>
      </c>
      <c r="E39" s="115">
        <v>234</v>
      </c>
      <c r="F39" s="115">
        <v>163</v>
      </c>
      <c r="G39" s="115">
        <v>65</v>
      </c>
      <c r="H39" s="180">
        <v>56</v>
      </c>
      <c r="I39" s="76">
        <v>46</v>
      </c>
      <c r="J39" s="22">
        <v>115</v>
      </c>
      <c r="K39" s="22">
        <v>70</v>
      </c>
      <c r="L39" s="22">
        <v>39</v>
      </c>
    </row>
    <row r="40" spans="1:13" ht="19.5" customHeight="1">
      <c r="A40" s="346" t="s">
        <v>223</v>
      </c>
      <c r="B40" s="346"/>
      <c r="C40" s="346"/>
      <c r="D40" s="76">
        <v>165</v>
      </c>
      <c r="E40" s="115">
        <v>148</v>
      </c>
      <c r="F40" s="115">
        <v>141</v>
      </c>
      <c r="G40" s="115">
        <v>100</v>
      </c>
      <c r="H40" s="180">
        <v>109</v>
      </c>
      <c r="I40" s="76">
        <v>58</v>
      </c>
      <c r="J40" s="22">
        <v>30</v>
      </c>
      <c r="K40" s="22">
        <v>32</v>
      </c>
      <c r="L40" s="22">
        <v>27</v>
      </c>
    </row>
    <row r="41" spans="1:13" ht="19.5" customHeight="1">
      <c r="A41" s="22" t="s">
        <v>224</v>
      </c>
      <c r="B41" s="11"/>
      <c r="C41" s="11"/>
      <c r="D41" s="76">
        <v>0</v>
      </c>
      <c r="E41" s="115"/>
      <c r="F41" s="115">
        <v>80</v>
      </c>
      <c r="G41" s="115">
        <v>13</v>
      </c>
      <c r="H41" s="180"/>
      <c r="I41" s="76"/>
      <c r="L41" s="22">
        <v>40</v>
      </c>
    </row>
    <row r="42" spans="1:13" ht="4.5" customHeight="1">
      <c r="A42" s="41"/>
      <c r="B42" s="41"/>
      <c r="C42" s="41"/>
      <c r="D42" s="41"/>
      <c r="E42" s="189"/>
      <c r="F42" s="189"/>
      <c r="G42" s="189"/>
      <c r="H42" s="189"/>
      <c r="I42" s="41"/>
      <c r="J42" s="41"/>
      <c r="K42" s="41"/>
      <c r="L42" s="41"/>
      <c r="M42" s="41"/>
    </row>
    <row r="43" spans="1:13" ht="15.95" customHeight="1">
      <c r="G43" s="107"/>
      <c r="H43" s="107"/>
      <c r="I43" s="107"/>
      <c r="J43" s="107"/>
    </row>
  </sheetData>
  <mergeCells count="19">
    <mergeCell ref="A40:C40"/>
    <mergeCell ref="A18:C18"/>
    <mergeCell ref="A19:C19"/>
    <mergeCell ref="A20:C20"/>
    <mergeCell ref="A32:C32"/>
    <mergeCell ref="A33:C33"/>
    <mergeCell ref="A34:C34"/>
    <mergeCell ref="A35:C35"/>
    <mergeCell ref="A36:C36"/>
    <mergeCell ref="A37:C37"/>
    <mergeCell ref="A38:C38"/>
    <mergeCell ref="A39:C39"/>
    <mergeCell ref="H5:M5"/>
    <mergeCell ref="A17:C17"/>
    <mergeCell ref="A12:C12"/>
    <mergeCell ref="A13:C13"/>
    <mergeCell ref="A14:C14"/>
    <mergeCell ref="A15:C15"/>
    <mergeCell ref="A16:C16"/>
  </mergeCells>
  <phoneticPr fontId="134" type="noConversion"/>
  <pageMargins left="0.71" right="0.51" top="0.53" bottom="0.3" header="0.37" footer="0.23622047244094491"/>
  <pageSetup paperSize="9" orientation="portrait" r:id="rId1"/>
  <headerFooter alignWithMargins="0">
    <oddFooter>&amp;C&amp;11&amp;P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68FDC-2112-4E68-8A94-36A7E7A299AD}">
  <sheetPr>
    <tabColor theme="0"/>
  </sheetPr>
  <dimension ref="A1:J50"/>
  <sheetViews>
    <sheetView workbookViewId="0">
      <selection activeCell="F9" sqref="F9"/>
    </sheetView>
  </sheetViews>
  <sheetFormatPr defaultColWidth="9.140625" defaultRowHeight="12.75"/>
  <cols>
    <col min="1" max="2" width="1.42578125" style="20" customWidth="1"/>
    <col min="3" max="3" width="45" style="20" customWidth="1"/>
    <col min="4" max="7" width="8.28515625" style="20" customWidth="1"/>
    <col min="8" max="8" width="10" style="20" customWidth="1"/>
    <col min="9" max="9" width="9.140625" style="20"/>
    <col min="10" max="10" width="56.85546875" style="20" customWidth="1"/>
    <col min="11" max="16384" width="9.140625" style="20"/>
  </cols>
  <sheetData>
    <row r="1" spans="1:10" s="14" customFormat="1" ht="20.100000000000001" customHeight="1">
      <c r="A1" s="282" t="s">
        <v>368</v>
      </c>
      <c r="B1" s="12"/>
      <c r="C1" s="13"/>
      <c r="D1" s="13"/>
      <c r="E1" s="13"/>
      <c r="F1" s="13"/>
    </row>
    <row r="2" spans="1:10" s="14" customFormat="1" ht="20.100000000000001" customHeight="1">
      <c r="A2" s="283" t="s">
        <v>369</v>
      </c>
      <c r="B2" s="15"/>
      <c r="C2" s="13"/>
      <c r="D2" s="13"/>
      <c r="E2" s="13"/>
      <c r="F2" s="13"/>
    </row>
    <row r="3" spans="1:10" s="14" customFormat="1" ht="20.100000000000001" customHeight="1">
      <c r="A3" s="32"/>
      <c r="B3" s="32"/>
      <c r="C3" s="13"/>
      <c r="D3" s="13"/>
      <c r="E3" s="13"/>
      <c r="F3" s="13"/>
    </row>
    <row r="4" spans="1:10" s="14" customFormat="1" ht="20.100000000000001" customHeight="1">
      <c r="C4" s="18"/>
    </row>
    <row r="5" spans="1:10" ht="30" customHeight="1">
      <c r="A5" s="46"/>
      <c r="B5" s="46"/>
      <c r="C5" s="47"/>
      <c r="D5" s="274">
        <v>2018</v>
      </c>
      <c r="E5" s="274">
        <v>2019</v>
      </c>
      <c r="F5" s="274">
        <v>2020</v>
      </c>
      <c r="G5" s="274">
        <v>2021</v>
      </c>
      <c r="H5" s="275" t="s">
        <v>372</v>
      </c>
    </row>
    <row r="6" spans="1:10" ht="14.1" customHeight="1">
      <c r="C6" s="19"/>
      <c r="D6" s="284"/>
      <c r="E6" s="284"/>
      <c r="F6" s="284"/>
      <c r="J6" s="348"/>
    </row>
    <row r="7" spans="1:10" ht="19.5" customHeight="1">
      <c r="A7" s="338" t="s">
        <v>145</v>
      </c>
      <c r="B7" s="338"/>
      <c r="C7" s="338"/>
      <c r="D7" s="22"/>
      <c r="E7" s="14"/>
      <c r="F7" s="272"/>
      <c r="G7" s="272"/>
      <c r="H7" s="272"/>
      <c r="J7" s="349"/>
    </row>
    <row r="8" spans="1:10" ht="19.5" customHeight="1">
      <c r="A8" s="80"/>
      <c r="B8" s="30" t="s">
        <v>370</v>
      </c>
      <c r="C8" s="22"/>
      <c r="D8" s="22"/>
      <c r="E8" s="14"/>
    </row>
    <row r="9" spans="1:10" ht="19.5" customHeight="1">
      <c r="A9" s="80"/>
      <c r="B9" s="22"/>
      <c r="C9" s="33" t="s">
        <v>119</v>
      </c>
      <c r="D9" s="22"/>
      <c r="E9" s="14"/>
    </row>
    <row r="10" spans="1:10" ht="19.5" customHeight="1">
      <c r="A10" s="80"/>
      <c r="B10" s="22"/>
      <c r="C10" s="33" t="s">
        <v>120</v>
      </c>
      <c r="D10" s="22"/>
      <c r="E10" s="14"/>
    </row>
    <row r="11" spans="1:10" ht="19.5" customHeight="1">
      <c r="A11" s="80"/>
      <c r="B11" s="80" t="s">
        <v>121</v>
      </c>
      <c r="C11" s="80"/>
      <c r="D11" s="22"/>
      <c r="E11" s="14"/>
    </row>
    <row r="12" spans="1:10" ht="19.5" customHeight="1">
      <c r="A12" s="80"/>
      <c r="B12" s="22"/>
      <c r="C12" s="22" t="s">
        <v>122</v>
      </c>
      <c r="D12" s="22"/>
    </row>
    <row r="13" spans="1:10" ht="19.5" customHeight="1">
      <c r="A13" s="80"/>
      <c r="B13" s="22"/>
      <c r="C13" s="22" t="s">
        <v>123</v>
      </c>
      <c r="D13" s="22"/>
      <c r="E13" s="285"/>
    </row>
    <row r="14" spans="1:10" ht="19.5" customHeight="1">
      <c r="A14" s="56" t="s">
        <v>107</v>
      </c>
      <c r="B14" s="56"/>
      <c r="C14" s="22"/>
      <c r="D14" s="22"/>
      <c r="E14" s="70"/>
    </row>
    <row r="15" spans="1:10" ht="19.5" customHeight="1">
      <c r="A15" s="350" t="s">
        <v>134</v>
      </c>
      <c r="B15" s="350"/>
      <c r="C15" s="346"/>
      <c r="D15" s="30"/>
      <c r="E15" s="286"/>
    </row>
    <row r="16" spans="1:10" ht="19.5" customHeight="1">
      <c r="A16" s="82"/>
      <c r="B16" s="30" t="s">
        <v>371</v>
      </c>
      <c r="C16" s="11"/>
      <c r="D16" s="30"/>
      <c r="E16" s="286"/>
    </row>
    <row r="17" spans="1:8" ht="19.5" customHeight="1">
      <c r="A17" s="82"/>
      <c r="B17" s="82"/>
      <c r="C17" s="11" t="s">
        <v>320</v>
      </c>
      <c r="D17" s="30"/>
      <c r="E17" s="286"/>
    </row>
    <row r="18" spans="1:8" ht="19.5" customHeight="1">
      <c r="A18" s="82"/>
      <c r="B18" s="82"/>
      <c r="C18" s="11" t="s">
        <v>321</v>
      </c>
      <c r="D18" s="30"/>
      <c r="E18" s="286"/>
    </row>
    <row r="19" spans="1:8" ht="19.5" customHeight="1">
      <c r="A19" s="82"/>
      <c r="B19" s="30" t="s">
        <v>370</v>
      </c>
      <c r="C19" s="22"/>
      <c r="D19" s="30"/>
      <c r="E19" s="286"/>
    </row>
    <row r="20" spans="1:8" ht="19.5" customHeight="1">
      <c r="A20" s="82"/>
      <c r="B20" s="22"/>
      <c r="C20" s="33" t="s">
        <v>119</v>
      </c>
      <c r="D20" s="30"/>
      <c r="E20" s="286"/>
    </row>
    <row r="21" spans="1:8" ht="19.5" customHeight="1">
      <c r="A21" s="82"/>
      <c r="B21" s="22"/>
      <c r="C21" s="33" t="s">
        <v>120</v>
      </c>
      <c r="D21" s="30"/>
      <c r="E21" s="286"/>
    </row>
    <row r="22" spans="1:8" ht="19.5" customHeight="1">
      <c r="A22" s="82"/>
      <c r="B22" s="80" t="s">
        <v>121</v>
      </c>
      <c r="C22" s="80"/>
      <c r="D22" s="30"/>
      <c r="E22" s="286"/>
    </row>
    <row r="23" spans="1:8" ht="19.5" customHeight="1">
      <c r="A23" s="82"/>
      <c r="B23" s="22"/>
      <c r="C23" s="22" t="s">
        <v>122</v>
      </c>
      <c r="D23" s="30"/>
      <c r="E23" s="286"/>
    </row>
    <row r="24" spans="1:8" ht="19.5" customHeight="1">
      <c r="A24" s="82"/>
      <c r="B24" s="22"/>
      <c r="C24" s="22" t="s">
        <v>123</v>
      </c>
      <c r="D24" s="30"/>
      <c r="E24" s="286"/>
    </row>
    <row r="25" spans="1:8" ht="19.5" customHeight="1">
      <c r="A25" s="82"/>
      <c r="B25" s="30" t="s">
        <v>111</v>
      </c>
      <c r="C25" s="11"/>
      <c r="D25" s="30"/>
      <c r="E25" s="286"/>
    </row>
    <row r="26" spans="1:8" ht="19.5" customHeight="1">
      <c r="A26" s="80"/>
      <c r="B26" s="31" t="s">
        <v>112</v>
      </c>
      <c r="C26" s="22"/>
      <c r="D26" s="22"/>
      <c r="E26" s="70"/>
    </row>
    <row r="27" spans="1:8" ht="19.5" customHeight="1">
      <c r="A27" s="80"/>
      <c r="B27" s="31"/>
      <c r="C27" s="33" t="s">
        <v>125</v>
      </c>
      <c r="D27" s="22"/>
      <c r="E27" s="22"/>
    </row>
    <row r="28" spans="1:8" ht="19.5" customHeight="1">
      <c r="A28" s="80"/>
      <c r="B28" s="31"/>
      <c r="C28" s="33" t="s">
        <v>126</v>
      </c>
      <c r="D28" s="22"/>
      <c r="E28" s="22"/>
    </row>
    <row r="29" spans="1:8" ht="19.5" customHeight="1">
      <c r="A29" s="80"/>
      <c r="B29" s="31"/>
      <c r="C29" s="33" t="s">
        <v>127</v>
      </c>
      <c r="D29" s="22"/>
      <c r="E29" s="22"/>
    </row>
    <row r="30" spans="1:8" ht="15" customHeight="1">
      <c r="A30" s="67"/>
      <c r="B30" s="67"/>
      <c r="C30" s="67"/>
      <c r="D30" s="331"/>
      <c r="E30" s="331"/>
      <c r="F30" s="331"/>
      <c r="G30" s="331"/>
      <c r="H30" s="331"/>
    </row>
    <row r="31" spans="1:8" ht="15" customHeight="1">
      <c r="A31" s="67"/>
      <c r="B31" s="67"/>
      <c r="C31" s="67"/>
      <c r="D31" s="328"/>
      <c r="E31" s="328"/>
      <c r="F31" s="328"/>
      <c r="G31" s="328"/>
      <c r="H31" s="328"/>
    </row>
    <row r="32" spans="1:8" ht="15" customHeight="1">
      <c r="A32" s="351"/>
      <c r="B32" s="351"/>
      <c r="C32" s="351"/>
    </row>
    <row r="33" spans="1:5" ht="15" customHeight="1">
      <c r="A33" s="36"/>
      <c r="B33" s="73"/>
      <c r="C33" s="67"/>
    </row>
    <row r="34" spans="1:5" ht="15" customHeight="1">
      <c r="A34" s="36"/>
      <c r="B34" s="67"/>
      <c r="C34" s="68"/>
    </row>
    <row r="35" spans="1:5" ht="15" customHeight="1">
      <c r="A35" s="36"/>
      <c r="B35" s="67"/>
      <c r="C35" s="68"/>
    </row>
    <row r="36" spans="1:5" ht="15" customHeight="1">
      <c r="A36" s="36"/>
      <c r="B36" s="36"/>
      <c r="C36" s="36"/>
      <c r="D36" s="22"/>
    </row>
    <row r="37" spans="1:5" ht="15" customHeight="1">
      <c r="A37" s="36"/>
      <c r="B37" s="67"/>
      <c r="C37" s="67"/>
      <c r="D37" s="22"/>
      <c r="E37" s="22"/>
    </row>
    <row r="38" spans="1:5" ht="15" customHeight="1">
      <c r="A38" s="36"/>
      <c r="B38" s="67"/>
      <c r="C38" s="67"/>
    </row>
    <row r="39" spans="1:5" ht="15" customHeight="1">
      <c r="A39" s="69"/>
      <c r="B39" s="69"/>
      <c r="C39" s="67"/>
    </row>
    <row r="40" spans="1:5" ht="15" customHeight="1">
      <c r="A40" s="71"/>
      <c r="B40" s="73"/>
      <c r="C40" s="67"/>
    </row>
    <row r="41" spans="1:5" ht="15" customHeight="1">
      <c r="A41" s="71"/>
      <c r="B41" s="67"/>
      <c r="C41" s="68"/>
    </row>
    <row r="42" spans="1:5" ht="15" customHeight="1">
      <c r="A42" s="71"/>
      <c r="B42" s="67"/>
      <c r="C42" s="68"/>
    </row>
    <row r="43" spans="1:5" ht="15" customHeight="1">
      <c r="A43" s="71"/>
      <c r="B43" s="36"/>
      <c r="C43" s="36"/>
    </row>
    <row r="44" spans="1:5" ht="15" customHeight="1">
      <c r="A44" s="71"/>
      <c r="B44" s="67"/>
      <c r="C44" s="67"/>
    </row>
    <row r="45" spans="1:5" ht="15" customHeight="1">
      <c r="A45" s="71"/>
      <c r="B45" s="67"/>
      <c r="C45" s="67"/>
    </row>
    <row r="46" spans="1:5" ht="15" customHeight="1">
      <c r="A46" s="71"/>
      <c r="B46" s="73"/>
      <c r="C46" s="72"/>
    </row>
    <row r="47" spans="1:5" ht="15" customHeight="1">
      <c r="A47" s="36"/>
      <c r="B47" s="73"/>
      <c r="C47" s="67"/>
    </row>
    <row r="48" spans="1:5" ht="15" customHeight="1">
      <c r="A48" s="36"/>
      <c r="B48" s="73"/>
      <c r="C48" s="68"/>
    </row>
    <row r="49" spans="1:3" ht="15" customHeight="1">
      <c r="A49" s="36"/>
      <c r="B49" s="73"/>
      <c r="C49" s="68"/>
    </row>
    <row r="50" spans="1:3" ht="15" customHeight="1">
      <c r="A50" s="36"/>
      <c r="B50" s="73"/>
      <c r="C50" s="68"/>
    </row>
  </sheetData>
  <mergeCells count="6">
    <mergeCell ref="A32:C32"/>
    <mergeCell ref="J6:J7"/>
    <mergeCell ref="A7:C7"/>
    <mergeCell ref="A15:C15"/>
    <mergeCell ref="D30:H30"/>
    <mergeCell ref="D31:H3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N45"/>
  <sheetViews>
    <sheetView workbookViewId="0">
      <selection activeCell="R15" sqref="R15"/>
    </sheetView>
  </sheetViews>
  <sheetFormatPr defaultRowHeight="15" customHeight="1"/>
  <cols>
    <col min="1" max="2" width="1.7109375" style="22" customWidth="1"/>
    <col min="3" max="3" width="41.85546875" style="22" customWidth="1"/>
    <col min="4" max="5" width="0" style="22" hidden="1" customWidth="1"/>
    <col min="6" max="9" width="9.85546875" style="22" hidden="1" customWidth="1"/>
    <col min="10" max="10" width="9.85546875" style="22" customWidth="1"/>
    <col min="11" max="16384" width="9.140625" style="22"/>
  </cols>
  <sheetData>
    <row r="1" spans="1:14" ht="18" customHeight="1">
      <c r="A1" s="177" t="s">
        <v>373</v>
      </c>
      <c r="B1" s="59"/>
      <c r="C1" s="74"/>
    </row>
    <row r="2" spans="1:14" ht="18" customHeight="1">
      <c r="A2" s="178" t="s">
        <v>208</v>
      </c>
      <c r="B2" s="59"/>
      <c r="C2" s="74"/>
    </row>
    <row r="3" spans="1:14" ht="18" customHeight="1">
      <c r="A3" s="75"/>
      <c r="B3" s="59"/>
      <c r="C3" s="74"/>
    </row>
    <row r="4" spans="1:14" ht="18" customHeight="1">
      <c r="A4" s="150"/>
      <c r="B4" s="202"/>
      <c r="C4" s="203"/>
      <c r="G4" s="205"/>
      <c r="H4" s="354" t="s">
        <v>332</v>
      </c>
      <c r="I4" s="354"/>
      <c r="J4" s="354"/>
      <c r="K4" s="354"/>
      <c r="L4" s="354"/>
      <c r="M4" s="354"/>
      <c r="N4" s="354"/>
    </row>
    <row r="5" spans="1:14" s="104" customFormat="1" ht="43.5" customHeight="1">
      <c r="A5" s="208"/>
      <c r="B5" s="208"/>
      <c r="C5" s="215"/>
      <c r="D5" s="118" t="s">
        <v>211</v>
      </c>
      <c r="E5" s="118" t="s">
        <v>212</v>
      </c>
      <c r="F5" s="119" t="s">
        <v>213</v>
      </c>
      <c r="G5" s="213">
        <v>2015</v>
      </c>
      <c r="H5" s="213">
        <v>2016</v>
      </c>
      <c r="I5" s="213">
        <v>2017</v>
      </c>
      <c r="J5" s="213">
        <v>2018</v>
      </c>
      <c r="K5" s="213">
        <v>2019</v>
      </c>
      <c r="L5" s="214">
        <v>2020</v>
      </c>
      <c r="M5" s="213">
        <v>2021</v>
      </c>
      <c r="N5" s="214" t="s">
        <v>267</v>
      </c>
    </row>
    <row r="6" spans="1:14" ht="18" customHeight="1">
      <c r="A6" s="20"/>
      <c r="B6" s="20"/>
      <c r="C6" s="48"/>
    </row>
    <row r="7" spans="1:14" ht="18" customHeight="1">
      <c r="A7" s="351" t="s">
        <v>113</v>
      </c>
      <c r="B7" s="351"/>
      <c r="C7" s="352"/>
      <c r="D7" s="123">
        <v>3193</v>
      </c>
      <c r="E7" s="124">
        <f>+E9+E10</f>
        <v>2520</v>
      </c>
      <c r="F7" s="124">
        <f t="shared" ref="F7:J7" si="0">+F9+F10</f>
        <v>1690</v>
      </c>
      <c r="G7" s="124">
        <f t="shared" si="0"/>
        <v>1430</v>
      </c>
      <c r="H7" s="124">
        <f t="shared" si="0"/>
        <v>1271</v>
      </c>
      <c r="I7" s="124">
        <f t="shared" si="0"/>
        <v>880</v>
      </c>
      <c r="J7" s="124">
        <f t="shared" si="0"/>
        <v>441</v>
      </c>
      <c r="K7" s="30">
        <v>567</v>
      </c>
      <c r="L7" s="30">
        <v>854</v>
      </c>
      <c r="M7" s="106">
        <v>1032</v>
      </c>
    </row>
    <row r="8" spans="1:14" ht="18" customHeight="1">
      <c r="A8" s="77"/>
      <c r="B8" s="73" t="s">
        <v>114</v>
      </c>
      <c r="C8" s="72"/>
      <c r="E8" s="104"/>
      <c r="F8" s="104"/>
      <c r="G8" s="104"/>
      <c r="H8" s="104"/>
      <c r="I8" s="104"/>
    </row>
    <row r="9" spans="1:14" ht="18" customHeight="1">
      <c r="A9" s="77"/>
      <c r="B9" s="71"/>
      <c r="C9" s="72" t="s">
        <v>109</v>
      </c>
      <c r="D9" s="22">
        <v>1618</v>
      </c>
      <c r="E9" s="104">
        <v>1259</v>
      </c>
      <c r="F9" s="104">
        <v>946</v>
      </c>
      <c r="G9" s="104">
        <v>878</v>
      </c>
      <c r="H9" s="104">
        <v>930</v>
      </c>
      <c r="I9" s="104">
        <v>634</v>
      </c>
      <c r="J9" s="22">
        <v>304</v>
      </c>
      <c r="K9" s="104">
        <v>368</v>
      </c>
      <c r="L9" s="104">
        <v>635</v>
      </c>
      <c r="M9" s="104">
        <v>720</v>
      </c>
    </row>
    <row r="10" spans="1:14" ht="18" customHeight="1">
      <c r="A10" s="77"/>
      <c r="B10" s="71"/>
      <c r="C10" s="72" t="s">
        <v>110</v>
      </c>
      <c r="D10" s="22">
        <v>1575</v>
      </c>
      <c r="E10" s="104">
        <v>1261</v>
      </c>
      <c r="F10" s="104">
        <v>744</v>
      </c>
      <c r="G10" s="104">
        <v>552</v>
      </c>
      <c r="H10" s="104">
        <v>341</v>
      </c>
      <c r="I10" s="104">
        <v>246</v>
      </c>
      <c r="J10" s="22">
        <v>137</v>
      </c>
      <c r="K10" s="104">
        <v>199</v>
      </c>
      <c r="L10" s="104">
        <v>219</v>
      </c>
      <c r="M10" s="104">
        <v>312</v>
      </c>
    </row>
    <row r="11" spans="1:14" ht="18" customHeight="1">
      <c r="A11" s="78"/>
      <c r="B11" s="66" t="s">
        <v>101</v>
      </c>
      <c r="C11" s="67"/>
      <c r="E11" s="104"/>
      <c r="F11" s="104"/>
      <c r="G11" s="104"/>
      <c r="H11" s="104"/>
      <c r="I11" s="104"/>
    </row>
    <row r="12" spans="1:14" ht="18" customHeight="1">
      <c r="A12" s="78"/>
      <c r="B12" s="67"/>
      <c r="C12" s="68" t="s">
        <v>102</v>
      </c>
      <c r="D12" s="123">
        <v>3193</v>
      </c>
      <c r="E12" s="124">
        <v>2520</v>
      </c>
      <c r="F12" s="124">
        <v>1690</v>
      </c>
      <c r="G12" s="124">
        <v>1430</v>
      </c>
      <c r="H12" s="124">
        <v>1271</v>
      </c>
      <c r="I12" s="124">
        <v>880</v>
      </c>
      <c r="J12" s="124">
        <v>441</v>
      </c>
      <c r="K12" s="124">
        <v>567</v>
      </c>
      <c r="L12" s="124">
        <v>854</v>
      </c>
      <c r="M12" s="124">
        <v>1032</v>
      </c>
    </row>
    <row r="13" spans="1:14" ht="18" customHeight="1">
      <c r="A13" s="78"/>
      <c r="B13" s="67"/>
      <c r="C13" s="68" t="s">
        <v>103</v>
      </c>
      <c r="D13" s="22">
        <v>0</v>
      </c>
      <c r="E13" s="104"/>
      <c r="F13" s="104"/>
      <c r="G13" s="104"/>
      <c r="H13" s="104"/>
      <c r="I13" s="104"/>
    </row>
    <row r="14" spans="1:14" ht="18" customHeight="1">
      <c r="A14" s="78"/>
      <c r="B14" s="36" t="s">
        <v>104</v>
      </c>
      <c r="C14" s="36"/>
      <c r="E14" s="104"/>
      <c r="F14" s="104"/>
      <c r="G14" s="104"/>
      <c r="H14" s="104"/>
      <c r="I14" s="104"/>
    </row>
    <row r="15" spans="1:14" ht="18" customHeight="1">
      <c r="A15" s="78"/>
      <c r="B15" s="67"/>
      <c r="C15" s="67" t="s">
        <v>105</v>
      </c>
      <c r="D15" s="22">
        <v>0</v>
      </c>
      <c r="E15" s="104"/>
      <c r="F15" s="104"/>
      <c r="G15" s="104"/>
      <c r="H15" s="104"/>
      <c r="I15" s="104"/>
    </row>
    <row r="16" spans="1:14" ht="18" customHeight="1">
      <c r="A16" s="78"/>
      <c r="B16" s="67"/>
      <c r="C16" s="67" t="s">
        <v>106</v>
      </c>
      <c r="D16" s="123">
        <v>3193</v>
      </c>
      <c r="E16" s="104">
        <v>2520</v>
      </c>
      <c r="F16" s="104">
        <v>1690</v>
      </c>
      <c r="G16" s="104">
        <v>1430</v>
      </c>
      <c r="H16" s="104">
        <v>1271</v>
      </c>
      <c r="I16" s="104">
        <v>880</v>
      </c>
      <c r="J16" s="104">
        <v>441</v>
      </c>
      <c r="K16" s="104">
        <v>567</v>
      </c>
      <c r="L16" s="104">
        <v>854</v>
      </c>
      <c r="M16" s="104">
        <v>1032</v>
      </c>
    </row>
    <row r="17" spans="1:14" ht="18" customHeight="1">
      <c r="A17" s="66" t="s">
        <v>115</v>
      </c>
      <c r="B17" s="67"/>
      <c r="C17" s="79"/>
      <c r="D17" s="123">
        <v>1491</v>
      </c>
      <c r="E17" s="124">
        <v>927</v>
      </c>
      <c r="F17" s="124">
        <v>829</v>
      </c>
      <c r="G17" s="124">
        <v>1021</v>
      </c>
      <c r="H17" s="124">
        <v>790</v>
      </c>
      <c r="I17" s="124">
        <v>598</v>
      </c>
      <c r="J17" s="123">
        <v>305</v>
      </c>
      <c r="K17" s="124">
        <v>335</v>
      </c>
      <c r="L17" s="124">
        <v>691</v>
      </c>
      <c r="M17" s="124">
        <v>469</v>
      </c>
    </row>
    <row r="18" spans="1:14" ht="18" customHeight="1">
      <c r="A18" s="78"/>
      <c r="B18" s="66" t="s">
        <v>101</v>
      </c>
      <c r="C18" s="67"/>
      <c r="E18" s="104"/>
      <c r="F18" s="104"/>
      <c r="G18" s="104"/>
      <c r="H18" s="104"/>
      <c r="I18" s="104"/>
    </row>
    <row r="19" spans="1:14" ht="18" customHeight="1">
      <c r="A19" s="78"/>
      <c r="B19" s="67"/>
      <c r="C19" s="68" t="s">
        <v>102</v>
      </c>
      <c r="D19" s="179">
        <v>1491</v>
      </c>
      <c r="E19" s="180">
        <v>927</v>
      </c>
      <c r="F19" s="180">
        <v>829</v>
      </c>
      <c r="G19" s="180">
        <v>1021</v>
      </c>
      <c r="H19" s="180">
        <v>790</v>
      </c>
      <c r="I19" s="180">
        <v>598</v>
      </c>
      <c r="J19" s="22">
        <v>305</v>
      </c>
      <c r="K19" s="180">
        <v>335</v>
      </c>
      <c r="L19" s="180">
        <v>691</v>
      </c>
      <c r="M19" s="180">
        <v>469</v>
      </c>
    </row>
    <row r="20" spans="1:14" ht="18" customHeight="1">
      <c r="A20" s="78"/>
      <c r="B20" s="67"/>
      <c r="C20" s="68" t="s">
        <v>103</v>
      </c>
      <c r="D20" s="22">
        <v>0</v>
      </c>
      <c r="E20" s="104"/>
      <c r="F20" s="104"/>
      <c r="G20" s="104"/>
      <c r="H20" s="104"/>
      <c r="I20" s="104"/>
    </row>
    <row r="21" spans="1:14" ht="18" customHeight="1">
      <c r="A21" s="78"/>
      <c r="B21" s="36" t="s">
        <v>104</v>
      </c>
      <c r="C21" s="36"/>
      <c r="E21" s="104"/>
      <c r="F21" s="104"/>
      <c r="G21" s="104"/>
      <c r="H21" s="104"/>
      <c r="I21" s="104"/>
    </row>
    <row r="22" spans="1:14" ht="18" customHeight="1">
      <c r="A22" s="78"/>
      <c r="B22" s="67"/>
      <c r="C22" s="67" t="s">
        <v>105</v>
      </c>
      <c r="D22" s="22">
        <v>0</v>
      </c>
      <c r="E22" s="104"/>
      <c r="F22" s="104"/>
      <c r="G22" s="104"/>
      <c r="H22" s="104"/>
      <c r="I22" s="104"/>
    </row>
    <row r="23" spans="1:14" ht="18" customHeight="1">
      <c r="A23" s="78"/>
      <c r="B23" s="67"/>
      <c r="C23" s="67" t="s">
        <v>106</v>
      </c>
      <c r="D23" s="22">
        <v>1491</v>
      </c>
      <c r="E23" s="104">
        <v>927</v>
      </c>
      <c r="F23" s="104">
        <v>829</v>
      </c>
      <c r="G23" s="104">
        <v>1021</v>
      </c>
      <c r="H23" s="104">
        <v>790</v>
      </c>
      <c r="I23" s="104">
        <v>598</v>
      </c>
      <c r="J23" s="22">
        <v>305</v>
      </c>
      <c r="K23" s="104">
        <v>335</v>
      </c>
      <c r="L23" s="104">
        <v>691</v>
      </c>
      <c r="M23" s="104">
        <v>469</v>
      </c>
    </row>
    <row r="24" spans="1:14" ht="18" customHeight="1">
      <c r="A24" s="351" t="s">
        <v>116</v>
      </c>
      <c r="B24" s="351"/>
      <c r="C24" s="352"/>
      <c r="D24" s="22">
        <v>1056</v>
      </c>
      <c r="E24" s="106">
        <v>1457</v>
      </c>
      <c r="F24" s="106">
        <v>1262</v>
      </c>
      <c r="G24" s="106">
        <v>1211</v>
      </c>
      <c r="H24" s="106">
        <v>1843</v>
      </c>
      <c r="I24" s="106">
        <v>362</v>
      </c>
      <c r="J24" s="106">
        <v>353</v>
      </c>
      <c r="K24" s="30">
        <v>253</v>
      </c>
      <c r="L24" s="106">
        <v>249</v>
      </c>
      <c r="M24" s="106">
        <v>296</v>
      </c>
      <c r="N24" s="104"/>
    </row>
    <row r="25" spans="1:14" ht="18" customHeight="1">
      <c r="A25" s="353" t="s">
        <v>117</v>
      </c>
      <c r="B25" s="353"/>
      <c r="C25" s="352"/>
      <c r="E25" s="104"/>
      <c r="F25" s="104"/>
      <c r="G25" s="104"/>
      <c r="H25" s="104"/>
      <c r="I25" s="104"/>
    </row>
    <row r="26" spans="1:14" ht="18" customHeight="1">
      <c r="A26" s="78"/>
      <c r="B26" s="66" t="s">
        <v>101</v>
      </c>
      <c r="C26" s="67"/>
      <c r="E26" s="104"/>
      <c r="F26" s="104"/>
      <c r="G26" s="104"/>
      <c r="H26" s="104"/>
      <c r="I26" s="104"/>
    </row>
    <row r="27" spans="1:14" ht="18" customHeight="1">
      <c r="A27" s="78"/>
      <c r="B27" s="67"/>
      <c r="C27" s="68" t="s">
        <v>102</v>
      </c>
      <c r="D27" s="22">
        <v>1056</v>
      </c>
      <c r="E27" s="104">
        <v>1457</v>
      </c>
      <c r="F27" s="104">
        <v>1262</v>
      </c>
      <c r="G27" s="104">
        <v>1211</v>
      </c>
      <c r="H27" s="104">
        <v>1843</v>
      </c>
      <c r="I27" s="104">
        <v>362</v>
      </c>
      <c r="J27" s="104">
        <v>353</v>
      </c>
      <c r="K27" s="104">
        <v>253</v>
      </c>
      <c r="L27" s="104">
        <v>249</v>
      </c>
      <c r="M27" s="104">
        <v>296</v>
      </c>
    </row>
    <row r="28" spans="1:14" ht="18" customHeight="1">
      <c r="A28" s="78"/>
      <c r="B28" s="67"/>
      <c r="C28" s="68" t="s">
        <v>103</v>
      </c>
      <c r="D28" s="22">
        <v>0</v>
      </c>
      <c r="E28" s="104"/>
      <c r="F28" s="104"/>
      <c r="G28" s="104"/>
      <c r="H28" s="104"/>
      <c r="I28" s="104"/>
    </row>
    <row r="29" spans="1:14" ht="18" customHeight="1">
      <c r="A29" s="78"/>
      <c r="B29" s="36" t="s">
        <v>104</v>
      </c>
      <c r="C29" s="36"/>
      <c r="E29" s="104"/>
      <c r="F29" s="104"/>
      <c r="G29" s="104"/>
      <c r="H29" s="104"/>
      <c r="I29" s="104"/>
    </row>
    <row r="30" spans="1:14" ht="18" customHeight="1">
      <c r="A30" s="78"/>
      <c r="B30" s="67"/>
      <c r="C30" s="67" t="s">
        <v>105</v>
      </c>
      <c r="D30" s="22">
        <v>0</v>
      </c>
      <c r="E30" s="104"/>
      <c r="F30" s="104"/>
      <c r="G30" s="104"/>
      <c r="H30" s="104"/>
      <c r="I30" s="104"/>
    </row>
    <row r="31" spans="1:14" ht="18" customHeight="1">
      <c r="A31" s="78"/>
      <c r="B31" s="67"/>
      <c r="C31" s="67" t="s">
        <v>106</v>
      </c>
      <c r="D31" s="22">
        <v>1056</v>
      </c>
      <c r="E31" s="104">
        <v>1457</v>
      </c>
      <c r="F31" s="104">
        <v>1262</v>
      </c>
      <c r="G31" s="104">
        <v>1211</v>
      </c>
      <c r="H31" s="104">
        <v>1843</v>
      </c>
      <c r="I31" s="104">
        <v>362</v>
      </c>
      <c r="J31" s="104">
        <v>353</v>
      </c>
      <c r="K31" s="104">
        <v>253</v>
      </c>
      <c r="L31" s="104">
        <v>249</v>
      </c>
      <c r="M31" s="104">
        <v>296</v>
      </c>
    </row>
    <row r="32" spans="1:14" ht="15" customHeight="1">
      <c r="A32" s="181"/>
      <c r="B32" s="181"/>
      <c r="C32" s="181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3" s="212" customFormat="1" ht="15" customHeight="1">
      <c r="A33" s="219"/>
      <c r="B33" s="219"/>
      <c r="C33" s="220" t="s">
        <v>239</v>
      </c>
    </row>
    <row r="34" spans="1:3" s="212" customFormat="1" ht="15" customHeight="1">
      <c r="A34" s="219"/>
      <c r="B34" s="219"/>
      <c r="C34" s="221" t="s">
        <v>237</v>
      </c>
    </row>
    <row r="35" spans="1:3" ht="15" customHeight="1">
      <c r="A35" s="67"/>
      <c r="B35" s="67"/>
      <c r="C35" s="67"/>
    </row>
    <row r="36" spans="1:3" ht="15" customHeight="1">
      <c r="A36" s="67"/>
      <c r="B36" s="67"/>
      <c r="C36" s="67"/>
    </row>
    <row r="37" spans="1:3" ht="15" customHeight="1">
      <c r="A37" s="67"/>
      <c r="B37" s="67"/>
      <c r="C37" s="67"/>
    </row>
    <row r="38" spans="1:3" ht="15" customHeight="1">
      <c r="A38" s="67"/>
      <c r="B38" s="67"/>
      <c r="C38" s="67"/>
    </row>
    <row r="39" spans="1:3" ht="15" customHeight="1">
      <c r="A39" s="67"/>
      <c r="B39" s="67"/>
      <c r="C39" s="67"/>
    </row>
    <row r="40" spans="1:3" ht="15" customHeight="1">
      <c r="A40" s="67"/>
      <c r="B40" s="67"/>
      <c r="C40" s="67"/>
    </row>
    <row r="41" spans="1:3" ht="15" customHeight="1">
      <c r="A41" s="67"/>
      <c r="B41" s="67"/>
      <c r="C41" s="67"/>
    </row>
    <row r="42" spans="1:3" ht="15" customHeight="1">
      <c r="A42" s="67"/>
      <c r="B42" s="67"/>
      <c r="C42" s="67"/>
    </row>
    <row r="43" spans="1:3" ht="15" customHeight="1">
      <c r="A43" s="67"/>
      <c r="B43" s="67"/>
      <c r="C43" s="67"/>
    </row>
    <row r="44" spans="1:3" ht="15" customHeight="1">
      <c r="A44" s="67"/>
      <c r="B44" s="67"/>
      <c r="C44" s="67"/>
    </row>
    <row r="45" spans="1:3" ht="15" customHeight="1">
      <c r="A45" s="67"/>
      <c r="B45" s="67"/>
      <c r="C45" s="67"/>
    </row>
  </sheetData>
  <mergeCells count="4">
    <mergeCell ref="A7:C7"/>
    <mergeCell ref="A24:C24"/>
    <mergeCell ref="A25:C25"/>
    <mergeCell ref="H4:N4"/>
  </mergeCells>
  <phoneticPr fontId="134" type="noConversion"/>
  <pageMargins left="0.65" right="0.42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P31"/>
  <sheetViews>
    <sheetView workbookViewId="0">
      <selection activeCell="J5" sqref="J5:N5"/>
    </sheetView>
  </sheetViews>
  <sheetFormatPr defaultRowHeight="14.25" customHeight="1"/>
  <cols>
    <col min="1" max="2" width="1.7109375" style="22" customWidth="1"/>
    <col min="3" max="3" width="44.28515625" style="22" customWidth="1"/>
    <col min="4" max="5" width="0" style="22" hidden="1" customWidth="1"/>
    <col min="6" max="9" width="9.140625" style="22" hidden="1" customWidth="1"/>
    <col min="10" max="10" width="9.140625" style="22" customWidth="1"/>
    <col min="11" max="16384" width="9.140625" style="22"/>
  </cols>
  <sheetData>
    <row r="1" spans="1:14" ht="18" customHeight="1">
      <c r="A1" s="12" t="s">
        <v>374</v>
      </c>
      <c r="B1" s="13"/>
      <c r="C1" s="13"/>
    </row>
    <row r="2" spans="1:14" ht="18" customHeight="1">
      <c r="A2" s="32" t="s">
        <v>209</v>
      </c>
      <c r="B2" s="13"/>
      <c r="C2" s="13"/>
    </row>
    <row r="3" spans="1:14" ht="18" customHeight="1">
      <c r="A3" s="13"/>
      <c r="B3" s="13"/>
      <c r="C3" s="15"/>
    </row>
    <row r="4" spans="1:14" ht="18" customHeight="1">
      <c r="A4" s="41"/>
      <c r="B4" s="41"/>
      <c r="C4" s="204"/>
      <c r="K4" s="24"/>
    </row>
    <row r="5" spans="1:14" ht="48.75" customHeight="1">
      <c r="A5" s="208"/>
      <c r="B5" s="208"/>
      <c r="C5" s="215"/>
      <c r="D5" s="118" t="s">
        <v>211</v>
      </c>
      <c r="E5" s="118" t="s">
        <v>212</v>
      </c>
      <c r="F5" s="119" t="s">
        <v>213</v>
      </c>
      <c r="G5" s="213">
        <v>2015</v>
      </c>
      <c r="H5" s="213">
        <v>2016</v>
      </c>
      <c r="I5" s="213">
        <v>2017</v>
      </c>
      <c r="J5" s="213">
        <v>2018</v>
      </c>
      <c r="K5" s="213">
        <v>2019</v>
      </c>
      <c r="L5" s="214">
        <v>2020</v>
      </c>
      <c r="M5" s="213">
        <v>2021</v>
      </c>
      <c r="N5" s="214" t="s">
        <v>267</v>
      </c>
    </row>
    <row r="6" spans="1:14" ht="18" customHeight="1">
      <c r="A6" s="20"/>
      <c r="B6" s="20"/>
      <c r="C6" s="55"/>
    </row>
    <row r="7" spans="1:14" ht="18" customHeight="1">
      <c r="A7" s="80" t="s">
        <v>145</v>
      </c>
      <c r="B7" s="80"/>
      <c r="C7" s="80"/>
      <c r="D7" s="123">
        <v>3</v>
      </c>
      <c r="E7" s="123">
        <v>3</v>
      </c>
      <c r="F7" s="123">
        <v>3</v>
      </c>
      <c r="G7" s="123">
        <v>3</v>
      </c>
      <c r="H7" s="123">
        <v>4</v>
      </c>
      <c r="I7" s="123">
        <v>4</v>
      </c>
      <c r="J7" s="123">
        <v>4</v>
      </c>
      <c r="K7" s="123">
        <v>4</v>
      </c>
      <c r="L7" s="123">
        <v>4</v>
      </c>
      <c r="M7" s="123">
        <v>4</v>
      </c>
    </row>
    <row r="8" spans="1:14" ht="18" customHeight="1">
      <c r="A8" s="80"/>
      <c r="B8" s="81" t="s">
        <v>118</v>
      </c>
      <c r="C8" s="11"/>
    </row>
    <row r="9" spans="1:14" ht="18" customHeight="1">
      <c r="A9" s="80"/>
      <c r="B9" s="11"/>
      <c r="C9" s="4" t="s">
        <v>119</v>
      </c>
      <c r="D9" s="22">
        <v>3</v>
      </c>
      <c r="E9" s="22">
        <v>3</v>
      </c>
      <c r="F9" s="22">
        <v>3</v>
      </c>
      <c r="G9" s="22">
        <v>3</v>
      </c>
      <c r="H9" s="22">
        <v>4</v>
      </c>
      <c r="I9" s="22">
        <v>4</v>
      </c>
      <c r="J9" s="22">
        <v>4</v>
      </c>
      <c r="K9" s="22">
        <v>4</v>
      </c>
      <c r="L9" s="22">
        <v>4</v>
      </c>
      <c r="M9" s="22">
        <v>4</v>
      </c>
    </row>
    <row r="10" spans="1:14" ht="18" customHeight="1">
      <c r="A10" s="80"/>
      <c r="B10" s="11"/>
      <c r="C10" s="4" t="s">
        <v>120</v>
      </c>
      <c r="D10" s="22">
        <v>0</v>
      </c>
    </row>
    <row r="11" spans="1:14" ht="18" customHeight="1">
      <c r="A11" s="80"/>
      <c r="B11" s="80" t="s">
        <v>121</v>
      </c>
      <c r="C11" s="80"/>
    </row>
    <row r="12" spans="1:14" ht="18" customHeight="1">
      <c r="A12" s="80"/>
      <c r="B12" s="11"/>
      <c r="C12" s="11" t="s">
        <v>122</v>
      </c>
      <c r="D12" s="22">
        <v>0</v>
      </c>
    </row>
    <row r="13" spans="1:14" ht="18" customHeight="1">
      <c r="A13" s="80"/>
      <c r="B13" s="11"/>
      <c r="C13" s="11" t="s">
        <v>123</v>
      </c>
      <c r="D13" s="22">
        <v>3</v>
      </c>
      <c r="E13" s="22">
        <v>3</v>
      </c>
      <c r="F13" s="22">
        <v>3</v>
      </c>
      <c r="G13" s="22">
        <v>3</v>
      </c>
      <c r="H13" s="22">
        <v>4</v>
      </c>
      <c r="I13" s="22">
        <v>4</v>
      </c>
      <c r="J13" s="22">
        <v>4</v>
      </c>
      <c r="K13" s="22">
        <v>4</v>
      </c>
      <c r="L13" s="22">
        <v>4</v>
      </c>
      <c r="M13" s="22">
        <v>4</v>
      </c>
    </row>
    <row r="14" spans="1:14" ht="18" customHeight="1">
      <c r="A14" s="80" t="s">
        <v>107</v>
      </c>
      <c r="B14" s="80"/>
      <c r="C14" s="11"/>
      <c r="D14" s="123">
        <v>259</v>
      </c>
      <c r="E14" s="123">
        <f>+E17+E18</f>
        <v>280</v>
      </c>
      <c r="F14" s="123">
        <f t="shared" ref="F14:I14" si="0">+F17+F18</f>
        <v>275</v>
      </c>
      <c r="G14" s="123">
        <f t="shared" si="0"/>
        <v>275</v>
      </c>
      <c r="H14" s="123">
        <f t="shared" si="0"/>
        <v>343</v>
      </c>
      <c r="I14" s="123">
        <f t="shared" si="0"/>
        <v>331</v>
      </c>
      <c r="J14" s="123">
        <v>353</v>
      </c>
      <c r="K14" s="123">
        <v>349</v>
      </c>
      <c r="L14" s="30">
        <v>299</v>
      </c>
      <c r="M14" s="123">
        <v>320</v>
      </c>
    </row>
    <row r="15" spans="1:14" ht="18" customHeight="1">
      <c r="A15" s="82" t="s">
        <v>134</v>
      </c>
      <c r="B15" s="82"/>
      <c r="C15" s="11"/>
    </row>
    <row r="16" spans="1:14" ht="18" customHeight="1">
      <c r="A16" s="82"/>
      <c r="B16" s="66" t="s">
        <v>124</v>
      </c>
      <c r="C16" s="72"/>
    </row>
    <row r="17" spans="1:16" ht="18" customHeight="1">
      <c r="A17" s="82"/>
      <c r="B17" s="71"/>
      <c r="C17" s="72" t="s">
        <v>109</v>
      </c>
      <c r="D17" s="22">
        <v>85</v>
      </c>
      <c r="E17" s="22">
        <v>94</v>
      </c>
      <c r="F17" s="22">
        <v>93</v>
      </c>
      <c r="G17" s="22">
        <v>85</v>
      </c>
      <c r="H17" s="22">
        <v>112</v>
      </c>
      <c r="I17" s="22">
        <v>108</v>
      </c>
      <c r="J17" s="22">
        <v>113</v>
      </c>
      <c r="K17" s="22">
        <v>114</v>
      </c>
      <c r="L17" s="22">
        <v>96</v>
      </c>
      <c r="M17" s="22">
        <v>122</v>
      </c>
    </row>
    <row r="18" spans="1:16" ht="18" customHeight="1">
      <c r="A18" s="82"/>
      <c r="B18" s="71"/>
      <c r="C18" s="72" t="s">
        <v>110</v>
      </c>
      <c r="D18" s="22">
        <v>174</v>
      </c>
      <c r="E18" s="22">
        <v>186</v>
      </c>
      <c r="F18" s="22">
        <v>182</v>
      </c>
      <c r="G18" s="22">
        <v>190</v>
      </c>
      <c r="H18" s="22">
        <v>231</v>
      </c>
      <c r="I18" s="22">
        <v>223</v>
      </c>
      <c r="J18" s="22">
        <v>240</v>
      </c>
      <c r="K18" s="22">
        <v>235</v>
      </c>
      <c r="L18" s="22">
        <v>203</v>
      </c>
      <c r="M18" s="22">
        <v>198</v>
      </c>
    </row>
    <row r="19" spans="1:16" ht="18" customHeight="1">
      <c r="A19" s="82"/>
      <c r="B19" s="81" t="s">
        <v>118</v>
      </c>
      <c r="C19" s="11"/>
    </row>
    <row r="20" spans="1:16" ht="18" customHeight="1">
      <c r="A20" s="82"/>
      <c r="B20" s="11"/>
      <c r="C20" s="4" t="s">
        <v>119</v>
      </c>
      <c r="D20" s="22">
        <v>259</v>
      </c>
      <c r="E20" s="22">
        <v>280</v>
      </c>
      <c r="F20" s="22">
        <v>275</v>
      </c>
      <c r="G20" s="22">
        <v>275</v>
      </c>
      <c r="H20" s="22">
        <v>343</v>
      </c>
      <c r="I20" s="22">
        <v>331</v>
      </c>
      <c r="J20" s="22">
        <v>353</v>
      </c>
      <c r="K20" s="22">
        <v>349</v>
      </c>
      <c r="L20" s="22">
        <v>299</v>
      </c>
      <c r="M20" s="22">
        <v>320</v>
      </c>
    </row>
    <row r="21" spans="1:16" ht="18" customHeight="1">
      <c r="A21" s="82"/>
      <c r="B21" s="11"/>
      <c r="C21" s="4" t="s">
        <v>120</v>
      </c>
      <c r="D21" s="22">
        <v>0</v>
      </c>
    </row>
    <row r="22" spans="1:16" ht="18" customHeight="1">
      <c r="A22" s="82"/>
      <c r="B22" s="80" t="s">
        <v>121</v>
      </c>
      <c r="C22" s="80"/>
    </row>
    <row r="23" spans="1:16" ht="18" customHeight="1">
      <c r="A23" s="82"/>
      <c r="B23" s="11"/>
      <c r="C23" s="11" t="s">
        <v>122</v>
      </c>
      <c r="D23" s="22">
        <v>0</v>
      </c>
    </row>
    <row r="24" spans="1:16" ht="18" customHeight="1">
      <c r="A24" s="82"/>
      <c r="B24" s="11"/>
      <c r="C24" s="11" t="s">
        <v>123</v>
      </c>
      <c r="D24" s="22">
        <v>259</v>
      </c>
      <c r="E24" s="22">
        <v>280</v>
      </c>
      <c r="F24" s="22">
        <v>275</v>
      </c>
      <c r="G24" s="22">
        <v>275</v>
      </c>
      <c r="H24" s="22">
        <v>343</v>
      </c>
      <c r="I24" s="22">
        <v>331</v>
      </c>
      <c r="J24" s="22">
        <v>353</v>
      </c>
      <c r="K24" s="22">
        <v>349</v>
      </c>
      <c r="L24" s="22">
        <v>299</v>
      </c>
      <c r="M24" s="22">
        <v>320</v>
      </c>
    </row>
    <row r="25" spans="1:16" ht="18" customHeight="1">
      <c r="A25" s="82"/>
      <c r="B25" s="81" t="s">
        <v>111</v>
      </c>
      <c r="C25" s="11"/>
    </row>
    <row r="26" spans="1:16" ht="18" customHeight="1">
      <c r="A26" s="80"/>
      <c r="B26" s="63" t="s">
        <v>112</v>
      </c>
      <c r="C26" s="11"/>
    </row>
    <row r="27" spans="1:16" ht="18" customHeight="1">
      <c r="A27" s="80"/>
      <c r="B27" s="63"/>
      <c r="C27" s="4" t="s">
        <v>125</v>
      </c>
      <c r="D27" s="22">
        <v>97</v>
      </c>
      <c r="E27" s="22">
        <v>108</v>
      </c>
      <c r="F27" s="22">
        <v>129</v>
      </c>
      <c r="G27" s="22">
        <v>131</v>
      </c>
      <c r="H27" s="22">
        <v>191</v>
      </c>
      <c r="I27" s="22">
        <v>192</v>
      </c>
      <c r="J27" s="22">
        <v>216</v>
      </c>
      <c r="K27" s="22">
        <v>121</v>
      </c>
      <c r="L27" s="22">
        <v>205</v>
      </c>
      <c r="M27" s="22">
        <v>203</v>
      </c>
      <c r="P27"/>
    </row>
    <row r="28" spans="1:16" ht="18" customHeight="1">
      <c r="A28" s="80"/>
      <c r="B28" s="63"/>
      <c r="C28" s="4" t="s">
        <v>126</v>
      </c>
      <c r="D28" s="22">
        <v>162</v>
      </c>
      <c r="E28" s="22">
        <v>172</v>
      </c>
      <c r="F28" s="22">
        <v>146</v>
      </c>
      <c r="G28" s="22">
        <v>139</v>
      </c>
      <c r="H28" s="22">
        <v>144</v>
      </c>
      <c r="I28" s="22">
        <v>133</v>
      </c>
      <c r="J28" s="22">
        <v>124</v>
      </c>
      <c r="K28" s="22">
        <v>218</v>
      </c>
      <c r="L28" s="22">
        <v>91</v>
      </c>
      <c r="M28" s="22">
        <v>110</v>
      </c>
      <c r="P28"/>
    </row>
    <row r="29" spans="1:16" ht="18" customHeight="1">
      <c r="A29" s="80"/>
      <c r="B29" s="63"/>
      <c r="C29" s="4" t="s">
        <v>127</v>
      </c>
      <c r="D29" s="22">
        <v>0</v>
      </c>
      <c r="G29" s="22">
        <v>5</v>
      </c>
      <c r="H29" s="22">
        <v>8</v>
      </c>
      <c r="I29" s="22">
        <v>6</v>
      </c>
      <c r="J29" s="22">
        <v>13</v>
      </c>
      <c r="K29" s="22">
        <v>10</v>
      </c>
      <c r="L29" s="22">
        <v>3</v>
      </c>
      <c r="M29" s="22">
        <v>7</v>
      </c>
      <c r="P29"/>
    </row>
    <row r="30" spans="1:16" ht="18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6" ht="14.25" customHeight="1">
      <c r="C31" s="5" t="s">
        <v>238</v>
      </c>
    </row>
  </sheetData>
  <phoneticPr fontId="134" type="noConversion"/>
  <pageMargins left="0.68" right="0.34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O50"/>
  <sheetViews>
    <sheetView workbookViewId="0"/>
  </sheetViews>
  <sheetFormatPr defaultRowHeight="15" customHeight="1"/>
  <cols>
    <col min="1" max="2" width="1.7109375" style="22" customWidth="1"/>
    <col min="3" max="3" width="44.7109375" style="22" customWidth="1"/>
    <col min="4" max="4" width="8.28515625" style="22" hidden="1" customWidth="1"/>
    <col min="5" max="5" width="0" style="22" hidden="1" customWidth="1"/>
    <col min="6" max="9" width="8.85546875" style="22" hidden="1" customWidth="1"/>
    <col min="10" max="10" width="8.85546875" style="22" customWidth="1"/>
    <col min="11" max="16384" width="9.140625" style="22"/>
  </cols>
  <sheetData>
    <row r="1" spans="1:15" s="23" customFormat="1" ht="18" customHeight="1">
      <c r="A1" s="12" t="s">
        <v>432</v>
      </c>
      <c r="B1" s="13"/>
      <c r="C1" s="74"/>
    </row>
    <row r="2" spans="1:15" s="83" customFormat="1" ht="18" customHeight="1">
      <c r="A2" s="32" t="s">
        <v>210</v>
      </c>
      <c r="B2" s="32"/>
      <c r="C2" s="32"/>
    </row>
    <row r="3" spans="1:15" ht="18" customHeight="1">
      <c r="A3" s="75"/>
      <c r="B3" s="59"/>
      <c r="C3" s="74"/>
    </row>
    <row r="4" spans="1:15" ht="18" customHeight="1">
      <c r="A4" s="216"/>
      <c r="B4" s="217"/>
      <c r="C4" s="218"/>
      <c r="D4" s="212"/>
      <c r="E4" s="212"/>
      <c r="F4" s="212"/>
      <c r="G4" s="212"/>
      <c r="H4" s="212"/>
      <c r="I4" s="354" t="s">
        <v>375</v>
      </c>
      <c r="J4" s="354"/>
      <c r="K4" s="354"/>
      <c r="L4" s="354"/>
      <c r="M4" s="354"/>
      <c r="N4" s="354"/>
    </row>
    <row r="5" spans="1:15" ht="41.65" customHeight="1">
      <c r="A5" s="208"/>
      <c r="B5" s="208"/>
      <c r="C5" s="215"/>
      <c r="D5" s="118" t="s">
        <v>211</v>
      </c>
      <c r="E5" s="118" t="s">
        <v>212</v>
      </c>
      <c r="F5" s="119" t="s">
        <v>213</v>
      </c>
      <c r="G5" s="213">
        <v>2015</v>
      </c>
      <c r="H5" s="213">
        <v>2016</v>
      </c>
      <c r="I5" s="213">
        <v>2017</v>
      </c>
      <c r="J5" s="213">
        <v>2018</v>
      </c>
      <c r="K5" s="213">
        <v>2019</v>
      </c>
      <c r="L5" s="214">
        <v>2020</v>
      </c>
      <c r="M5" s="213">
        <v>2021</v>
      </c>
      <c r="N5" s="214" t="s">
        <v>267</v>
      </c>
    </row>
    <row r="6" spans="1:15" ht="27" customHeight="1">
      <c r="A6" s="20"/>
      <c r="B6" s="20"/>
      <c r="C6" s="48"/>
    </row>
    <row r="7" spans="1:15" ht="15" customHeight="1">
      <c r="A7" s="20"/>
      <c r="B7" s="20"/>
      <c r="C7" s="48"/>
    </row>
    <row r="8" spans="1:15" ht="18" customHeight="1">
      <c r="A8" s="338" t="s">
        <v>128</v>
      </c>
      <c r="B8" s="338"/>
      <c r="C8" s="355"/>
      <c r="D8" s="124">
        <v>2469</v>
      </c>
      <c r="E8" s="124">
        <f>+E10+E11</f>
        <v>2319</v>
      </c>
      <c r="F8" s="124">
        <f t="shared" ref="F8:J8" si="0">+F10+F11</f>
        <v>1879</v>
      </c>
      <c r="G8" s="124">
        <f t="shared" si="0"/>
        <v>1659</v>
      </c>
      <c r="H8" s="124">
        <f t="shared" si="0"/>
        <v>1587</v>
      </c>
      <c r="I8" s="124">
        <f t="shared" si="0"/>
        <v>1475</v>
      </c>
      <c r="J8" s="124">
        <f t="shared" si="0"/>
        <v>1360</v>
      </c>
      <c r="K8" s="124">
        <v>1215</v>
      </c>
      <c r="L8" s="106">
        <v>1172</v>
      </c>
      <c r="M8" s="106">
        <v>1204</v>
      </c>
      <c r="O8" s="129"/>
    </row>
    <row r="9" spans="1:15" ht="18" customHeight="1">
      <c r="A9" s="84"/>
      <c r="B9" s="66" t="s">
        <v>108</v>
      </c>
      <c r="C9" s="72"/>
      <c r="D9" s="104"/>
      <c r="E9" s="104"/>
      <c r="F9" s="104"/>
      <c r="G9" s="104"/>
      <c r="H9" s="104"/>
      <c r="K9" s="129"/>
      <c r="O9" s="129"/>
    </row>
    <row r="10" spans="1:15" ht="18" customHeight="1">
      <c r="A10" s="84"/>
      <c r="B10" s="71"/>
      <c r="C10" s="72" t="s">
        <v>109</v>
      </c>
      <c r="D10" s="104">
        <v>1099</v>
      </c>
      <c r="E10" s="104">
        <v>1018</v>
      </c>
      <c r="F10" s="104">
        <v>751</v>
      </c>
      <c r="G10" s="104">
        <v>599</v>
      </c>
      <c r="H10" s="104">
        <v>654</v>
      </c>
      <c r="I10" s="22">
        <v>624</v>
      </c>
      <c r="J10" s="22">
        <v>642</v>
      </c>
      <c r="K10" s="104">
        <v>508</v>
      </c>
      <c r="L10" s="104">
        <v>463</v>
      </c>
      <c r="M10" s="104">
        <v>403</v>
      </c>
      <c r="O10" s="129"/>
    </row>
    <row r="11" spans="1:15" ht="18" customHeight="1">
      <c r="A11" s="84"/>
      <c r="B11" s="71"/>
      <c r="C11" s="72" t="s">
        <v>110</v>
      </c>
      <c r="D11" s="104">
        <v>1370</v>
      </c>
      <c r="E11" s="104">
        <v>1301</v>
      </c>
      <c r="F11" s="104">
        <v>1128</v>
      </c>
      <c r="G11" s="104">
        <v>1060</v>
      </c>
      <c r="H11" s="104">
        <v>933</v>
      </c>
      <c r="I11" s="22">
        <v>851</v>
      </c>
      <c r="J11" s="22">
        <v>718</v>
      </c>
      <c r="K11" s="104">
        <v>707</v>
      </c>
      <c r="L11" s="104">
        <v>709</v>
      </c>
      <c r="M11" s="104">
        <v>801</v>
      </c>
      <c r="O11" s="129"/>
    </row>
    <row r="12" spans="1:15" ht="18" customHeight="1">
      <c r="A12" s="85"/>
      <c r="B12" s="81" t="s">
        <v>118</v>
      </c>
      <c r="C12" s="11"/>
      <c r="D12" s="104"/>
      <c r="E12" s="104"/>
      <c r="F12" s="104"/>
      <c r="G12" s="104"/>
      <c r="H12" s="104"/>
    </row>
    <row r="13" spans="1:15" ht="18" customHeight="1">
      <c r="A13" s="85"/>
      <c r="B13" s="11"/>
      <c r="C13" s="4" t="s">
        <v>119</v>
      </c>
      <c r="D13" s="104">
        <v>2469</v>
      </c>
      <c r="E13" s="104">
        <v>2319</v>
      </c>
      <c r="F13" s="104">
        <v>1879</v>
      </c>
      <c r="G13" s="104">
        <v>1659</v>
      </c>
      <c r="H13" s="104">
        <v>1587</v>
      </c>
      <c r="I13" s="104">
        <v>1475</v>
      </c>
      <c r="J13" s="104">
        <v>1360</v>
      </c>
      <c r="K13" s="104">
        <v>1215</v>
      </c>
      <c r="L13" s="104">
        <v>1172</v>
      </c>
      <c r="M13" s="104">
        <v>1204</v>
      </c>
    </row>
    <row r="14" spans="1:15" ht="18" customHeight="1">
      <c r="A14" s="85"/>
      <c r="B14" s="11"/>
      <c r="C14" s="4" t="s">
        <v>120</v>
      </c>
      <c r="D14" s="104">
        <v>0</v>
      </c>
      <c r="E14" s="104"/>
      <c r="F14" s="104"/>
      <c r="G14" s="104"/>
      <c r="H14" s="104"/>
      <c r="I14" s="104"/>
    </row>
    <row r="15" spans="1:15" ht="18" customHeight="1">
      <c r="A15" s="85"/>
      <c r="B15" s="80" t="s">
        <v>121</v>
      </c>
      <c r="C15" s="80"/>
      <c r="D15" s="104"/>
      <c r="E15" s="104"/>
      <c r="F15" s="104"/>
      <c r="G15" s="104"/>
      <c r="H15" s="104"/>
    </row>
    <row r="16" spans="1:15" ht="18" customHeight="1">
      <c r="A16" s="85"/>
      <c r="B16" s="11"/>
      <c r="C16" s="11" t="s">
        <v>122</v>
      </c>
      <c r="D16" s="104">
        <v>0</v>
      </c>
      <c r="E16" s="104"/>
      <c r="F16" s="104"/>
      <c r="G16" s="104"/>
      <c r="H16" s="104"/>
      <c r="I16" s="104"/>
    </row>
    <row r="17" spans="1:13" ht="18" customHeight="1">
      <c r="A17" s="85"/>
      <c r="B17" s="11"/>
      <c r="C17" s="11" t="s">
        <v>123</v>
      </c>
      <c r="D17" s="104">
        <v>2469</v>
      </c>
      <c r="E17" s="104">
        <v>2319</v>
      </c>
      <c r="F17" s="104">
        <v>1879</v>
      </c>
      <c r="G17" s="104">
        <v>1659</v>
      </c>
      <c r="H17" s="104">
        <v>1587</v>
      </c>
      <c r="I17" s="104">
        <v>1475</v>
      </c>
      <c r="J17" s="104">
        <v>1360</v>
      </c>
      <c r="K17" s="104">
        <v>1215</v>
      </c>
      <c r="L17" s="104">
        <v>1172</v>
      </c>
      <c r="M17" s="104">
        <v>1204</v>
      </c>
    </row>
    <row r="18" spans="1:13" ht="18" customHeight="1">
      <c r="A18" s="81" t="s">
        <v>129</v>
      </c>
      <c r="B18" s="11"/>
      <c r="C18" s="86"/>
      <c r="D18" s="124">
        <v>804</v>
      </c>
      <c r="E18" s="124">
        <v>730</v>
      </c>
      <c r="F18" s="124">
        <v>499</v>
      </c>
      <c r="G18" s="124">
        <v>560</v>
      </c>
      <c r="H18" s="124">
        <v>602</v>
      </c>
      <c r="I18" s="30">
        <v>574</v>
      </c>
      <c r="J18" s="30">
        <v>517</v>
      </c>
      <c r="K18" s="124">
        <v>433</v>
      </c>
      <c r="L18" s="124">
        <v>432</v>
      </c>
      <c r="M18" s="124">
        <v>472</v>
      </c>
    </row>
    <row r="19" spans="1:13" ht="18" customHeight="1">
      <c r="A19" s="85"/>
      <c r="B19" s="81" t="s">
        <v>118</v>
      </c>
      <c r="C19" s="11"/>
      <c r="D19" s="104"/>
      <c r="E19" s="104"/>
      <c r="F19" s="104"/>
      <c r="G19" s="104"/>
      <c r="H19" s="104"/>
    </row>
    <row r="20" spans="1:13" ht="18" customHeight="1">
      <c r="A20" s="85"/>
      <c r="B20" s="11"/>
      <c r="C20" s="4" t="s">
        <v>119</v>
      </c>
      <c r="D20" s="104">
        <v>804</v>
      </c>
      <c r="E20" s="104">
        <v>730</v>
      </c>
      <c r="F20" s="104">
        <v>499</v>
      </c>
      <c r="G20" s="104">
        <v>560</v>
      </c>
      <c r="H20" s="104">
        <v>602</v>
      </c>
      <c r="I20" s="22">
        <v>574</v>
      </c>
      <c r="J20" s="22">
        <v>517</v>
      </c>
      <c r="K20" s="104">
        <v>433</v>
      </c>
      <c r="L20" s="104">
        <v>432</v>
      </c>
      <c r="M20" s="104">
        <v>472</v>
      </c>
    </row>
    <row r="21" spans="1:13" ht="18" customHeight="1">
      <c r="A21" s="85"/>
      <c r="B21" s="11"/>
      <c r="C21" s="4" t="s">
        <v>120</v>
      </c>
      <c r="D21" s="104">
        <v>0</v>
      </c>
      <c r="E21" s="104"/>
      <c r="F21" s="104"/>
      <c r="G21" s="104"/>
      <c r="H21" s="104"/>
    </row>
    <row r="22" spans="1:13" ht="18" customHeight="1">
      <c r="A22" s="85"/>
      <c r="B22" s="80" t="s">
        <v>121</v>
      </c>
      <c r="C22" s="80"/>
      <c r="D22" s="104"/>
      <c r="E22" s="104"/>
      <c r="F22" s="104"/>
      <c r="G22" s="104"/>
      <c r="H22" s="104"/>
    </row>
    <row r="23" spans="1:13" ht="18" customHeight="1">
      <c r="A23" s="85"/>
      <c r="B23" s="11"/>
      <c r="C23" s="11" t="s">
        <v>122</v>
      </c>
      <c r="D23" s="104">
        <v>0</v>
      </c>
      <c r="E23" s="104"/>
      <c r="F23" s="104"/>
      <c r="G23" s="104"/>
      <c r="H23" s="104"/>
    </row>
    <row r="24" spans="1:13" ht="18" customHeight="1">
      <c r="A24" s="85"/>
      <c r="B24" s="11"/>
      <c r="C24" s="11" t="s">
        <v>123</v>
      </c>
      <c r="D24" s="104">
        <v>804</v>
      </c>
      <c r="E24" s="104">
        <v>730</v>
      </c>
      <c r="F24" s="104">
        <v>499</v>
      </c>
      <c r="G24" s="104">
        <v>560</v>
      </c>
      <c r="H24" s="104">
        <v>602</v>
      </c>
      <c r="I24" s="22">
        <v>574</v>
      </c>
      <c r="J24" s="22">
        <v>517</v>
      </c>
      <c r="K24" s="104">
        <v>433</v>
      </c>
      <c r="L24" s="104">
        <v>432</v>
      </c>
      <c r="M24" s="104">
        <v>472</v>
      </c>
    </row>
    <row r="25" spans="1:13" ht="18" customHeight="1">
      <c r="A25" s="338" t="s">
        <v>130</v>
      </c>
      <c r="B25" s="338"/>
      <c r="C25" s="355"/>
      <c r="D25" s="104">
        <v>642</v>
      </c>
      <c r="E25" s="106">
        <v>775</v>
      </c>
      <c r="F25" s="106">
        <v>842</v>
      </c>
      <c r="G25" s="106">
        <v>697</v>
      </c>
      <c r="H25" s="106">
        <v>722</v>
      </c>
      <c r="I25" s="106">
        <v>489</v>
      </c>
      <c r="J25" s="106">
        <v>651</v>
      </c>
      <c r="K25" s="106">
        <v>462</v>
      </c>
      <c r="L25" s="106">
        <v>456</v>
      </c>
      <c r="M25" s="106">
        <v>473</v>
      </c>
    </row>
    <row r="26" spans="1:13" ht="18" customHeight="1">
      <c r="A26" s="339" t="s">
        <v>131</v>
      </c>
      <c r="B26" s="339"/>
      <c r="C26" s="355"/>
      <c r="D26" s="104"/>
      <c r="E26" s="104"/>
      <c r="F26" s="104"/>
      <c r="G26" s="104"/>
      <c r="H26" s="104"/>
    </row>
    <row r="27" spans="1:13" ht="18" customHeight="1">
      <c r="A27" s="85"/>
      <c r="B27" s="81" t="s">
        <v>118</v>
      </c>
      <c r="C27" s="11"/>
      <c r="D27" s="104"/>
      <c r="E27" s="104"/>
      <c r="F27" s="104"/>
      <c r="G27" s="104"/>
      <c r="H27" s="104"/>
    </row>
    <row r="28" spans="1:13" ht="18" customHeight="1">
      <c r="A28" s="85"/>
      <c r="B28" s="11"/>
      <c r="C28" s="4" t="s">
        <v>119</v>
      </c>
      <c r="D28" s="104">
        <v>642</v>
      </c>
      <c r="E28" s="104">
        <v>775</v>
      </c>
      <c r="F28" s="104">
        <v>842</v>
      </c>
      <c r="G28" s="104">
        <v>697</v>
      </c>
      <c r="H28" s="104">
        <v>722</v>
      </c>
      <c r="I28" s="104">
        <v>489</v>
      </c>
      <c r="J28" s="104">
        <v>651</v>
      </c>
      <c r="K28" s="104">
        <v>462</v>
      </c>
      <c r="L28" s="104">
        <v>456</v>
      </c>
      <c r="M28" s="104">
        <v>473</v>
      </c>
    </row>
    <row r="29" spans="1:13" ht="18" customHeight="1">
      <c r="A29" s="85"/>
      <c r="B29" s="11"/>
      <c r="C29" s="4" t="s">
        <v>120</v>
      </c>
      <c r="D29" s="104">
        <v>0</v>
      </c>
      <c r="E29" s="104"/>
      <c r="F29" s="104"/>
      <c r="G29" s="104"/>
      <c r="H29" s="104"/>
      <c r="I29" s="104"/>
    </row>
    <row r="30" spans="1:13" ht="18" customHeight="1">
      <c r="A30" s="85"/>
      <c r="B30" s="80" t="s">
        <v>121</v>
      </c>
      <c r="C30" s="80"/>
      <c r="D30" s="104"/>
      <c r="E30" s="104"/>
      <c r="F30" s="104"/>
      <c r="G30" s="104"/>
      <c r="H30" s="104"/>
    </row>
    <row r="31" spans="1:13" ht="18" customHeight="1">
      <c r="A31" s="85"/>
      <c r="B31" s="11"/>
      <c r="C31" s="11" t="s">
        <v>122</v>
      </c>
      <c r="D31" s="104">
        <v>0</v>
      </c>
      <c r="E31" s="104"/>
      <c r="F31" s="104"/>
      <c r="G31" s="104"/>
      <c r="H31" s="104"/>
      <c r="I31" s="104"/>
    </row>
    <row r="32" spans="1:13" ht="18" customHeight="1">
      <c r="A32" s="85"/>
      <c r="B32" s="11"/>
      <c r="C32" s="11" t="s">
        <v>123</v>
      </c>
      <c r="D32" s="104">
        <v>642</v>
      </c>
      <c r="E32" s="104">
        <v>775</v>
      </c>
      <c r="F32" s="104">
        <v>842</v>
      </c>
      <c r="G32" s="104">
        <v>697</v>
      </c>
      <c r="H32" s="104">
        <v>722</v>
      </c>
      <c r="I32" s="104">
        <v>489</v>
      </c>
      <c r="J32" s="104">
        <v>651</v>
      </c>
      <c r="K32" s="104">
        <v>462</v>
      </c>
      <c r="L32" s="104">
        <v>456</v>
      </c>
      <c r="M32" s="104">
        <v>473</v>
      </c>
    </row>
    <row r="33" spans="1:14" ht="15" customHeight="1">
      <c r="A33" s="41"/>
      <c r="B33" s="41"/>
      <c r="C33" s="41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5" customHeight="1">
      <c r="C34" s="5" t="s">
        <v>238</v>
      </c>
    </row>
    <row r="49" spans="4:4" ht="15" customHeight="1">
      <c r="D49" s="23"/>
    </row>
    <row r="50" spans="4:4" ht="15" customHeight="1">
      <c r="D50" s="83"/>
    </row>
  </sheetData>
  <mergeCells count="4">
    <mergeCell ref="A8:C8"/>
    <mergeCell ref="A25:C25"/>
    <mergeCell ref="A26:C26"/>
    <mergeCell ref="I4:N4"/>
  </mergeCells>
  <phoneticPr fontId="134" type="noConversion"/>
  <pageMargins left="0.75" right="0.33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6F70D-815A-4C85-A37D-8BE8263ED430}">
  <sheetPr>
    <tabColor theme="0"/>
  </sheetPr>
  <dimension ref="A1:I40"/>
  <sheetViews>
    <sheetView workbookViewId="0">
      <selection activeCell="H11" sqref="H11"/>
    </sheetView>
  </sheetViews>
  <sheetFormatPr defaultColWidth="9.140625" defaultRowHeight="12.75"/>
  <cols>
    <col min="1" max="2" width="1.7109375" style="22" customWidth="1"/>
    <col min="3" max="3" width="44.85546875" style="22" customWidth="1"/>
    <col min="4" max="7" width="8.28515625" style="22" customWidth="1"/>
    <col min="8" max="8" width="9.5703125" style="22" customWidth="1"/>
    <col min="9" max="16384" width="9.140625" style="22"/>
  </cols>
  <sheetData>
    <row r="1" spans="1:9" ht="18" customHeight="1">
      <c r="A1" s="12" t="s">
        <v>376</v>
      </c>
      <c r="B1" s="13"/>
      <c r="C1" s="13"/>
      <c r="D1" s="13"/>
      <c r="E1" s="13"/>
      <c r="F1" s="13"/>
      <c r="G1" s="14"/>
      <c r="H1" s="14"/>
    </row>
    <row r="2" spans="1:9" ht="18" customHeight="1">
      <c r="A2" s="32" t="s">
        <v>377</v>
      </c>
      <c r="B2" s="13"/>
      <c r="C2" s="13"/>
      <c r="D2" s="13"/>
      <c r="E2" s="13"/>
      <c r="F2" s="13"/>
      <c r="G2" s="14"/>
      <c r="H2" s="14"/>
    </row>
    <row r="3" spans="1:9" ht="18" customHeight="1">
      <c r="A3" s="13"/>
      <c r="B3" s="13"/>
      <c r="C3" s="15"/>
      <c r="D3" s="13"/>
      <c r="E3" s="13"/>
      <c r="F3" s="13"/>
      <c r="G3" s="14"/>
      <c r="H3" s="14"/>
    </row>
    <row r="4" spans="1:9" ht="18" customHeight="1">
      <c r="A4" s="41"/>
      <c r="B4" s="20"/>
      <c r="C4" s="55"/>
      <c r="D4" s="287"/>
      <c r="E4" s="287"/>
      <c r="F4" s="287"/>
      <c r="G4" s="287"/>
      <c r="H4" s="287"/>
    </row>
    <row r="5" spans="1:9" ht="27" customHeight="1">
      <c r="A5" s="46"/>
      <c r="B5" s="46"/>
      <c r="C5" s="264"/>
      <c r="D5" s="213">
        <v>2018</v>
      </c>
      <c r="E5" s="213">
        <v>2019</v>
      </c>
      <c r="F5" s="214">
        <v>2020</v>
      </c>
      <c r="G5" s="213">
        <v>2021</v>
      </c>
      <c r="H5" s="214" t="s">
        <v>267</v>
      </c>
    </row>
    <row r="6" spans="1:9" ht="18" customHeight="1">
      <c r="A6" s="288" t="s">
        <v>378</v>
      </c>
      <c r="B6" s="288"/>
      <c r="C6" s="289"/>
      <c r="D6" s="290"/>
      <c r="E6" s="290"/>
      <c r="F6" s="290"/>
      <c r="G6" s="290"/>
      <c r="H6" s="20"/>
    </row>
    <row r="7" spans="1:9" ht="18" customHeight="1">
      <c r="A7" s="80" t="s">
        <v>145</v>
      </c>
      <c r="B7" s="80"/>
      <c r="C7" s="80"/>
      <c r="E7" s="14"/>
      <c r="F7" s="272"/>
      <c r="G7" s="272"/>
      <c r="H7" s="272"/>
      <c r="I7" s="30"/>
    </row>
    <row r="8" spans="1:9" ht="18" customHeight="1">
      <c r="A8" s="80"/>
      <c r="B8" s="81" t="s">
        <v>118</v>
      </c>
      <c r="E8" s="14"/>
      <c r="F8" s="20"/>
      <c r="G8" s="20"/>
      <c r="H8" s="20"/>
      <c r="I8" s="30"/>
    </row>
    <row r="9" spans="1:9" ht="18" customHeight="1">
      <c r="A9" s="80"/>
      <c r="C9" s="33" t="s">
        <v>119</v>
      </c>
      <c r="E9" s="14"/>
      <c r="F9" s="20"/>
      <c r="G9" s="20"/>
      <c r="H9" s="20"/>
    </row>
    <row r="10" spans="1:9" ht="18" customHeight="1">
      <c r="A10" s="80"/>
      <c r="C10" s="33" t="s">
        <v>120</v>
      </c>
      <c r="E10" s="14"/>
      <c r="F10" s="20"/>
      <c r="G10" s="20"/>
      <c r="H10" s="20"/>
    </row>
    <row r="11" spans="1:9" ht="18" customHeight="1">
      <c r="A11" s="80"/>
      <c r="B11" s="80" t="s">
        <v>121</v>
      </c>
      <c r="C11" s="80"/>
      <c r="E11" s="14"/>
      <c r="F11" s="20"/>
      <c r="G11" s="20"/>
      <c r="H11" s="20"/>
    </row>
    <row r="12" spans="1:9" ht="18" customHeight="1">
      <c r="A12" s="80"/>
      <c r="C12" s="22" t="s">
        <v>122</v>
      </c>
      <c r="E12" s="20"/>
      <c r="F12" s="20"/>
      <c r="G12" s="20"/>
      <c r="H12" s="20"/>
    </row>
    <row r="13" spans="1:9" ht="18" customHeight="1">
      <c r="A13" s="80"/>
      <c r="C13" s="22" t="s">
        <v>123</v>
      </c>
      <c r="E13" s="291"/>
      <c r="F13" s="20"/>
      <c r="G13" s="20"/>
      <c r="H13" s="20"/>
    </row>
    <row r="14" spans="1:9" ht="18" customHeight="1">
      <c r="A14" s="56" t="s">
        <v>379</v>
      </c>
      <c r="B14" s="56"/>
      <c r="E14" s="70"/>
      <c r="F14" s="20"/>
      <c r="G14" s="20"/>
      <c r="H14" s="20"/>
    </row>
    <row r="15" spans="1:9" ht="18" customHeight="1">
      <c r="A15" s="350" t="s">
        <v>134</v>
      </c>
      <c r="B15" s="350"/>
      <c r="C15" s="346"/>
      <c r="D15" s="30"/>
      <c r="E15" s="286"/>
      <c r="F15" s="20"/>
      <c r="G15" s="20"/>
      <c r="H15" s="20"/>
    </row>
    <row r="16" spans="1:9" ht="18" customHeight="1">
      <c r="A16" s="82"/>
      <c r="B16" s="66" t="s">
        <v>108</v>
      </c>
      <c r="C16" s="72"/>
      <c r="D16" s="30"/>
      <c r="E16" s="286"/>
      <c r="F16" s="20"/>
      <c r="G16" s="20"/>
      <c r="H16" s="20"/>
    </row>
    <row r="17" spans="1:8" ht="18" customHeight="1">
      <c r="A17" s="82"/>
      <c r="B17" s="71"/>
      <c r="C17" s="72" t="s">
        <v>109</v>
      </c>
      <c r="D17" s="30"/>
      <c r="E17" s="286"/>
      <c r="F17" s="20"/>
      <c r="G17" s="20"/>
      <c r="H17" s="20"/>
    </row>
    <row r="18" spans="1:8" ht="18" customHeight="1">
      <c r="A18" s="82"/>
      <c r="B18" s="71"/>
      <c r="C18" s="72" t="s">
        <v>110</v>
      </c>
      <c r="D18" s="30"/>
      <c r="E18" s="286"/>
      <c r="F18" s="20"/>
      <c r="G18" s="20"/>
      <c r="H18" s="20"/>
    </row>
    <row r="19" spans="1:8" ht="18" customHeight="1">
      <c r="A19" s="82"/>
      <c r="B19" s="81" t="s">
        <v>118</v>
      </c>
      <c r="D19" s="30"/>
      <c r="E19" s="286"/>
      <c r="F19" s="20"/>
      <c r="G19" s="20"/>
      <c r="H19" s="20"/>
    </row>
    <row r="20" spans="1:8" ht="18" customHeight="1">
      <c r="A20" s="82"/>
      <c r="C20" s="33" t="s">
        <v>119</v>
      </c>
      <c r="D20" s="30"/>
      <c r="E20" s="286"/>
      <c r="F20" s="20"/>
      <c r="G20" s="20"/>
      <c r="H20" s="20"/>
    </row>
    <row r="21" spans="1:8" ht="18" customHeight="1">
      <c r="A21" s="82"/>
      <c r="C21" s="33" t="s">
        <v>120</v>
      </c>
      <c r="D21" s="30"/>
      <c r="E21" s="286"/>
      <c r="F21" s="14"/>
      <c r="G21" s="292"/>
      <c r="H21" s="20"/>
    </row>
    <row r="22" spans="1:8" ht="18" customHeight="1">
      <c r="A22" s="82"/>
      <c r="B22" s="80" t="s">
        <v>121</v>
      </c>
      <c r="C22" s="80"/>
      <c r="D22" s="30"/>
      <c r="E22" s="286"/>
      <c r="F22" s="20"/>
      <c r="G22" s="292"/>
      <c r="H22" s="20"/>
    </row>
    <row r="23" spans="1:8" ht="18" customHeight="1">
      <c r="A23" s="82"/>
      <c r="C23" s="22" t="s">
        <v>122</v>
      </c>
      <c r="D23" s="30"/>
      <c r="E23" s="286"/>
      <c r="F23" s="20"/>
      <c r="G23" s="292"/>
      <c r="H23" s="20"/>
    </row>
    <row r="24" spans="1:8" ht="18" customHeight="1">
      <c r="A24" s="82"/>
      <c r="C24" s="22" t="s">
        <v>123</v>
      </c>
      <c r="D24" s="30"/>
      <c r="E24" s="286"/>
      <c r="F24" s="20"/>
      <c r="G24" s="20"/>
      <c r="H24" s="20"/>
    </row>
    <row r="25" spans="1:8" ht="18" customHeight="1">
      <c r="A25" s="82"/>
      <c r="B25" s="31" t="s">
        <v>111</v>
      </c>
      <c r="C25" s="11"/>
      <c r="D25" s="30"/>
      <c r="E25" s="286"/>
      <c r="F25" s="20"/>
      <c r="G25" s="20"/>
      <c r="H25" s="20"/>
    </row>
    <row r="26" spans="1:8" ht="18" customHeight="1">
      <c r="A26" s="80"/>
      <c r="B26" s="31" t="s">
        <v>112</v>
      </c>
      <c r="E26" s="70"/>
      <c r="F26" s="20"/>
      <c r="G26" s="20"/>
      <c r="H26" s="20"/>
    </row>
    <row r="27" spans="1:8" ht="18" customHeight="1">
      <c r="A27" s="80"/>
      <c r="B27" s="31"/>
      <c r="C27" s="33" t="s">
        <v>125</v>
      </c>
      <c r="F27" s="20"/>
      <c r="G27" s="20"/>
      <c r="H27" s="20"/>
    </row>
    <row r="28" spans="1:8" ht="18" customHeight="1">
      <c r="A28" s="80"/>
      <c r="B28" s="31"/>
      <c r="C28" s="33" t="s">
        <v>380</v>
      </c>
      <c r="F28" s="20"/>
      <c r="G28" s="20"/>
      <c r="H28" s="20"/>
    </row>
    <row r="29" spans="1:8" ht="18" customHeight="1">
      <c r="A29" s="80"/>
      <c r="B29" s="31"/>
      <c r="C29" s="33" t="s">
        <v>127</v>
      </c>
      <c r="F29" s="20"/>
      <c r="G29" s="20"/>
      <c r="H29" s="20"/>
    </row>
    <row r="30" spans="1:8" ht="18" customHeight="1">
      <c r="A30" s="293"/>
      <c r="B30" s="294"/>
      <c r="C30" s="293"/>
      <c r="D30" s="292"/>
      <c r="E30" s="293"/>
      <c r="F30" s="293"/>
      <c r="G30" s="293"/>
      <c r="H30" s="293"/>
    </row>
    <row r="31" spans="1:8" ht="15.95" customHeight="1">
      <c r="A31" s="293"/>
      <c r="B31" s="294"/>
      <c r="C31" s="293"/>
      <c r="D31" s="292"/>
      <c r="E31" s="293"/>
      <c r="F31" s="293"/>
      <c r="G31" s="293"/>
      <c r="H31" s="293"/>
    </row>
    <row r="32" spans="1:8" ht="15.95" customHeight="1">
      <c r="A32" s="293"/>
      <c r="B32" s="294"/>
      <c r="C32" s="293"/>
      <c r="D32" s="292"/>
      <c r="E32" s="293"/>
      <c r="F32" s="293"/>
      <c r="G32" s="293"/>
      <c r="H32" s="293"/>
    </row>
    <row r="33" spans="1:8" ht="15.95" customHeight="1">
      <c r="A33" s="293"/>
      <c r="B33" s="294"/>
      <c r="C33" s="293"/>
      <c r="D33" s="292"/>
      <c r="E33" s="293"/>
      <c r="F33" s="293"/>
      <c r="G33" s="293"/>
      <c r="H33" s="293"/>
    </row>
    <row r="34" spans="1:8" ht="15.95" customHeight="1">
      <c r="A34" s="293"/>
      <c r="B34" s="294"/>
      <c r="C34" s="293"/>
      <c r="D34" s="292"/>
      <c r="E34" s="293"/>
      <c r="F34" s="293"/>
      <c r="G34" s="293"/>
      <c r="H34" s="293"/>
    </row>
    <row r="35" spans="1:8" ht="15.95" customHeight="1">
      <c r="A35" s="293"/>
      <c r="B35" s="294"/>
      <c r="C35" s="293"/>
      <c r="D35" s="292"/>
      <c r="E35" s="293"/>
      <c r="F35" s="293"/>
      <c r="G35" s="293"/>
      <c r="H35" s="293"/>
    </row>
    <row r="36" spans="1:8" ht="15.95" customHeight="1">
      <c r="A36" s="293"/>
      <c r="B36" s="294"/>
      <c r="C36" s="293"/>
      <c r="D36" s="292"/>
      <c r="E36" s="293"/>
      <c r="F36" s="293"/>
      <c r="G36" s="293"/>
      <c r="H36" s="293"/>
    </row>
    <row r="37" spans="1:8" ht="15.95" customHeight="1">
      <c r="A37" s="293"/>
      <c r="B37" s="294"/>
      <c r="C37" s="293"/>
      <c r="D37" s="292"/>
      <c r="E37" s="293"/>
      <c r="F37" s="293"/>
      <c r="G37" s="293"/>
      <c r="H37" s="293"/>
    </row>
    <row r="38" spans="1:8" ht="15.95" customHeight="1">
      <c r="A38" s="293"/>
      <c r="B38" s="294"/>
      <c r="C38" s="293"/>
      <c r="D38" s="292"/>
      <c r="E38" s="293"/>
      <c r="F38" s="293"/>
      <c r="G38" s="293"/>
      <c r="H38" s="293"/>
    </row>
    <row r="39" spans="1:8" ht="15.95" customHeight="1">
      <c r="A39" s="293"/>
      <c r="B39" s="294"/>
      <c r="C39" s="293"/>
      <c r="D39" s="292"/>
      <c r="E39" s="293"/>
      <c r="F39" s="293"/>
      <c r="G39" s="293"/>
      <c r="H39" s="293"/>
    </row>
    <row r="40" spans="1:8" ht="15.95" customHeight="1">
      <c r="A40" s="14"/>
      <c r="B40" s="293"/>
      <c r="C40" s="20"/>
      <c r="D40" s="20"/>
      <c r="E40" s="293"/>
      <c r="F40" s="293"/>
      <c r="G40" s="293"/>
      <c r="H40" s="293"/>
    </row>
  </sheetData>
  <mergeCells count="1">
    <mergeCell ref="A15:C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0FB0-325E-4C45-87D0-DEB03E122021}">
  <sheetPr>
    <tabColor theme="0"/>
  </sheetPr>
  <dimension ref="A1:H32"/>
  <sheetViews>
    <sheetView workbookViewId="0">
      <selection activeCell="D5" sqref="D5:H5"/>
    </sheetView>
  </sheetViews>
  <sheetFormatPr defaultColWidth="9.140625" defaultRowHeight="12.75"/>
  <cols>
    <col min="1" max="2" width="1.7109375" style="22" customWidth="1"/>
    <col min="3" max="3" width="42.85546875" style="22" customWidth="1"/>
    <col min="4" max="7" width="8.28515625" style="22" customWidth="1"/>
    <col min="8" max="8" width="9" style="22" customWidth="1"/>
    <col min="9" max="16384" width="9.140625" style="22"/>
  </cols>
  <sheetData>
    <row r="1" spans="1:8" s="143" customFormat="1" ht="15.75">
      <c r="A1" s="12" t="s">
        <v>381</v>
      </c>
      <c r="B1" s="13"/>
      <c r="C1" s="74"/>
      <c r="G1" s="295"/>
      <c r="H1" s="296"/>
    </row>
    <row r="2" spans="1:8" s="83" customFormat="1" ht="15">
      <c r="A2" s="32" t="s">
        <v>382</v>
      </c>
      <c r="B2" s="32"/>
      <c r="C2" s="32"/>
      <c r="D2" s="32"/>
      <c r="E2" s="32"/>
      <c r="F2" s="32"/>
    </row>
    <row r="3" spans="1:8" ht="15">
      <c r="A3" s="75"/>
      <c r="B3" s="59"/>
      <c r="C3" s="74"/>
      <c r="D3" s="143"/>
      <c r="E3" s="143"/>
      <c r="F3" s="143"/>
      <c r="G3" s="70"/>
      <c r="H3" s="20"/>
    </row>
    <row r="4" spans="1:8" ht="18" customHeight="1">
      <c r="A4" s="294"/>
      <c r="B4" s="31"/>
      <c r="C4" s="276"/>
      <c r="G4" s="70"/>
      <c r="H4" s="76" t="s">
        <v>354</v>
      </c>
    </row>
    <row r="5" spans="1:8" ht="38.25">
      <c r="A5" s="46"/>
      <c r="B5" s="46"/>
      <c r="C5" s="47"/>
      <c r="D5" s="213">
        <v>2018</v>
      </c>
      <c r="E5" s="213">
        <v>2019</v>
      </c>
      <c r="F5" s="214">
        <v>2020</v>
      </c>
      <c r="G5" s="213">
        <v>2021</v>
      </c>
      <c r="H5" s="214" t="s">
        <v>267</v>
      </c>
    </row>
    <row r="6" spans="1:8" ht="15.75" customHeight="1">
      <c r="A6" s="288" t="s">
        <v>378</v>
      </c>
      <c r="B6" s="288"/>
      <c r="C6" s="289"/>
      <c r="D6" s="21"/>
      <c r="E6" s="21"/>
      <c r="F6" s="21"/>
      <c r="G6" s="21"/>
      <c r="H6" s="21"/>
    </row>
    <row r="7" spans="1:8" ht="18" customHeight="1">
      <c r="A7" s="351" t="s">
        <v>383</v>
      </c>
      <c r="B7" s="351"/>
      <c r="C7" s="352"/>
      <c r="D7" s="30"/>
      <c r="E7" s="297"/>
      <c r="F7" s="297"/>
      <c r="G7" s="20"/>
      <c r="H7" s="20"/>
    </row>
    <row r="8" spans="1:8" ht="18" customHeight="1">
      <c r="A8" s="77"/>
      <c r="B8" s="66" t="s">
        <v>108</v>
      </c>
      <c r="C8" s="72"/>
      <c r="D8" s="30"/>
      <c r="E8" s="297"/>
      <c r="F8" s="297"/>
      <c r="G8" s="20"/>
      <c r="H8" s="20"/>
    </row>
    <row r="9" spans="1:8" ht="18" customHeight="1">
      <c r="A9" s="77"/>
      <c r="B9" s="71"/>
      <c r="C9" s="72" t="s">
        <v>109</v>
      </c>
      <c r="D9" s="30"/>
      <c r="E9" s="297"/>
      <c r="F9" s="297"/>
      <c r="G9" s="20"/>
      <c r="H9" s="20"/>
    </row>
    <row r="10" spans="1:8" ht="18" customHeight="1">
      <c r="A10" s="77"/>
      <c r="B10" s="71"/>
      <c r="C10" s="72" t="s">
        <v>110</v>
      </c>
      <c r="D10" s="30"/>
      <c r="E10" s="297"/>
      <c r="F10" s="297"/>
      <c r="G10" s="20"/>
      <c r="H10" s="20"/>
    </row>
    <row r="11" spans="1:8" ht="18" customHeight="1">
      <c r="A11" s="78"/>
      <c r="B11" s="81" t="s">
        <v>118</v>
      </c>
      <c r="C11" s="67"/>
      <c r="D11" s="30"/>
      <c r="E11" s="286"/>
      <c r="F11" s="286"/>
      <c r="G11" s="20"/>
      <c r="H11" s="20"/>
    </row>
    <row r="12" spans="1:8" ht="18" customHeight="1">
      <c r="A12" s="78"/>
      <c r="B12" s="67"/>
      <c r="C12" s="68" t="s">
        <v>102</v>
      </c>
      <c r="D12" s="30"/>
      <c r="E12" s="286"/>
      <c r="F12" s="286"/>
      <c r="G12" s="20"/>
      <c r="H12" s="20"/>
    </row>
    <row r="13" spans="1:8" ht="18" customHeight="1">
      <c r="A13" s="78"/>
      <c r="B13" s="67"/>
      <c r="C13" s="68" t="s">
        <v>103</v>
      </c>
      <c r="D13" s="30"/>
      <c r="E13" s="286"/>
      <c r="F13" s="286"/>
      <c r="G13" s="20"/>
      <c r="H13" s="20"/>
    </row>
    <row r="14" spans="1:8" ht="18" customHeight="1">
      <c r="A14" s="78"/>
      <c r="B14" s="36" t="s">
        <v>104</v>
      </c>
      <c r="C14" s="36"/>
      <c r="D14" s="30"/>
      <c r="E14" s="286"/>
      <c r="F14" s="286"/>
      <c r="G14" s="20"/>
      <c r="H14" s="20"/>
    </row>
    <row r="15" spans="1:8" ht="18" customHeight="1">
      <c r="A15" s="78"/>
      <c r="B15" s="67"/>
      <c r="C15" s="67" t="s">
        <v>105</v>
      </c>
      <c r="D15" s="30"/>
      <c r="E15" s="286"/>
      <c r="F15" s="286"/>
      <c r="G15" s="20"/>
      <c r="H15" s="20"/>
    </row>
    <row r="16" spans="1:8" ht="18" customHeight="1">
      <c r="A16" s="78"/>
      <c r="B16" s="67"/>
      <c r="C16" s="67" t="s">
        <v>106</v>
      </c>
      <c r="D16" s="30"/>
      <c r="E16" s="286"/>
      <c r="F16" s="286"/>
      <c r="G16" s="20"/>
      <c r="H16" s="20"/>
    </row>
    <row r="17" spans="1:8" ht="18" customHeight="1">
      <c r="A17" s="66" t="s">
        <v>384</v>
      </c>
      <c r="B17" s="67"/>
      <c r="C17" s="79"/>
      <c r="D17" s="30"/>
      <c r="E17" s="298"/>
      <c r="F17" s="298"/>
      <c r="G17" s="20"/>
      <c r="H17" s="20"/>
    </row>
    <row r="18" spans="1:8" ht="18" customHeight="1">
      <c r="A18" s="78"/>
      <c r="B18" s="81" t="s">
        <v>118</v>
      </c>
      <c r="C18" s="67"/>
      <c r="D18" s="30"/>
      <c r="E18" s="286"/>
      <c r="F18" s="286"/>
      <c r="G18" s="20"/>
      <c r="H18" s="20"/>
    </row>
    <row r="19" spans="1:8" ht="18" customHeight="1">
      <c r="A19" s="78"/>
      <c r="B19" s="67"/>
      <c r="C19" s="68" t="s">
        <v>102</v>
      </c>
      <c r="D19" s="30"/>
      <c r="E19" s="286"/>
      <c r="F19" s="286"/>
      <c r="G19" s="20"/>
      <c r="H19" s="20"/>
    </row>
    <row r="20" spans="1:8" ht="18" customHeight="1">
      <c r="A20" s="78"/>
      <c r="B20" s="67"/>
      <c r="C20" s="68" t="s">
        <v>103</v>
      </c>
      <c r="D20" s="30"/>
      <c r="E20" s="286"/>
      <c r="F20" s="286"/>
      <c r="G20" s="20"/>
      <c r="H20" s="20"/>
    </row>
    <row r="21" spans="1:8" ht="18" customHeight="1">
      <c r="A21" s="78"/>
      <c r="B21" s="36" t="s">
        <v>104</v>
      </c>
      <c r="C21" s="36"/>
      <c r="D21" s="30"/>
      <c r="E21" s="286"/>
      <c r="F21" s="286"/>
      <c r="G21" s="20"/>
      <c r="H21" s="20"/>
    </row>
    <row r="22" spans="1:8" ht="18" customHeight="1">
      <c r="A22" s="78"/>
      <c r="B22" s="67"/>
      <c r="C22" s="67" t="s">
        <v>105</v>
      </c>
      <c r="D22" s="30"/>
      <c r="E22" s="286"/>
      <c r="F22" s="286"/>
      <c r="G22" s="20"/>
      <c r="H22" s="20"/>
    </row>
    <row r="23" spans="1:8" ht="18" customHeight="1">
      <c r="A23" s="78"/>
      <c r="B23" s="67"/>
      <c r="C23" s="67" t="s">
        <v>106</v>
      </c>
      <c r="D23" s="30"/>
      <c r="E23" s="286"/>
      <c r="F23" s="286"/>
      <c r="G23" s="20"/>
      <c r="H23" s="20"/>
    </row>
    <row r="24" spans="1:8" ht="18" customHeight="1">
      <c r="A24" s="351" t="s">
        <v>130</v>
      </c>
      <c r="B24" s="351"/>
      <c r="C24" s="352"/>
      <c r="D24" s="30"/>
      <c r="E24" s="70"/>
      <c r="F24" s="70"/>
      <c r="G24" s="20"/>
      <c r="H24" s="20"/>
    </row>
    <row r="25" spans="1:8" ht="18" customHeight="1">
      <c r="A25" s="353" t="s">
        <v>131</v>
      </c>
      <c r="B25" s="353"/>
      <c r="C25" s="352"/>
      <c r="D25" s="30"/>
      <c r="E25" s="286"/>
      <c r="F25" s="286"/>
      <c r="G25" s="20"/>
      <c r="H25" s="20"/>
    </row>
    <row r="26" spans="1:8" ht="18" customHeight="1">
      <c r="A26" s="78"/>
      <c r="B26" s="81" t="s">
        <v>118</v>
      </c>
      <c r="C26" s="67"/>
      <c r="D26" s="30"/>
      <c r="E26" s="286"/>
      <c r="F26" s="286"/>
      <c r="G26" s="20"/>
      <c r="H26" s="20"/>
    </row>
    <row r="27" spans="1:8" ht="18" customHeight="1">
      <c r="A27" s="78"/>
      <c r="B27" s="67"/>
      <c r="C27" s="68" t="s">
        <v>102</v>
      </c>
      <c r="D27" s="30"/>
      <c r="E27" s="286"/>
      <c r="F27" s="286"/>
      <c r="G27" s="20"/>
      <c r="H27" s="20"/>
    </row>
    <row r="28" spans="1:8" ht="18" customHeight="1">
      <c r="A28" s="78"/>
      <c r="B28" s="67"/>
      <c r="C28" s="68" t="s">
        <v>103</v>
      </c>
      <c r="D28" s="30"/>
      <c r="E28" s="286"/>
      <c r="F28" s="286"/>
      <c r="G28" s="20"/>
      <c r="H28" s="20"/>
    </row>
    <row r="29" spans="1:8" ht="18" customHeight="1">
      <c r="A29" s="78"/>
      <c r="B29" s="36" t="s">
        <v>104</v>
      </c>
      <c r="C29" s="36"/>
      <c r="D29" s="30"/>
      <c r="E29" s="286"/>
      <c r="F29" s="286"/>
      <c r="G29" s="20"/>
      <c r="H29" s="20"/>
    </row>
    <row r="30" spans="1:8" ht="18" customHeight="1">
      <c r="A30" s="78"/>
      <c r="B30" s="67"/>
      <c r="C30" s="67" t="s">
        <v>105</v>
      </c>
      <c r="D30" s="30"/>
      <c r="E30" s="286"/>
      <c r="F30" s="286"/>
      <c r="G30" s="20"/>
      <c r="H30" s="20"/>
    </row>
    <row r="31" spans="1:8" ht="18" customHeight="1">
      <c r="A31" s="78"/>
      <c r="B31" s="67"/>
      <c r="C31" s="67" t="s">
        <v>106</v>
      </c>
      <c r="D31" s="30"/>
      <c r="E31" s="286"/>
      <c r="F31" s="286"/>
      <c r="G31" s="20"/>
      <c r="H31" s="20"/>
    </row>
    <row r="32" spans="1:8" ht="15.75" customHeight="1">
      <c r="A32" s="20"/>
      <c r="B32" s="20"/>
      <c r="C32" s="20"/>
      <c r="D32" s="20"/>
      <c r="E32" s="20"/>
      <c r="F32" s="20"/>
      <c r="G32" s="20"/>
      <c r="H32" s="20"/>
    </row>
  </sheetData>
  <mergeCells count="3">
    <mergeCell ref="A7:C7"/>
    <mergeCell ref="A24:C24"/>
    <mergeCell ref="A25:C2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F373"/>
  <sheetViews>
    <sheetView workbookViewId="0">
      <selection activeCell="B5" sqref="B5:F5"/>
    </sheetView>
  </sheetViews>
  <sheetFormatPr defaultColWidth="10.28515625" defaultRowHeight="15.75" customHeight="1"/>
  <cols>
    <col min="1" max="1" width="53.28515625" style="241" customWidth="1"/>
    <col min="2" max="5" width="7.140625" style="241" customWidth="1"/>
    <col min="6" max="6" width="8.85546875" style="241" customWidth="1"/>
    <col min="7" max="249" width="10.28515625" style="241"/>
    <col min="250" max="250" width="52.42578125" style="241" customWidth="1"/>
    <col min="251" max="251" width="12.5703125" style="241" bestFit="1" customWidth="1"/>
    <col min="252" max="252" width="12.5703125" style="241" customWidth="1"/>
    <col min="253" max="254" width="12.5703125" style="241" bestFit="1" customWidth="1"/>
    <col min="255" max="255" width="14.140625" style="241" customWidth="1"/>
    <col min="256" max="505" width="10.28515625" style="241"/>
    <col min="506" max="506" width="52.42578125" style="241" customWidth="1"/>
    <col min="507" max="507" width="12.5703125" style="241" bestFit="1" customWidth="1"/>
    <col min="508" max="508" width="12.5703125" style="241" customWidth="1"/>
    <col min="509" max="510" width="12.5703125" style="241" bestFit="1" customWidth="1"/>
    <col min="511" max="511" width="14.140625" style="241" customWidth="1"/>
    <col min="512" max="761" width="10.28515625" style="241"/>
    <col min="762" max="762" width="52.42578125" style="241" customWidth="1"/>
    <col min="763" max="763" width="12.5703125" style="241" bestFit="1" customWidth="1"/>
    <col min="764" max="764" width="12.5703125" style="241" customWidth="1"/>
    <col min="765" max="766" width="12.5703125" style="241" bestFit="1" customWidth="1"/>
    <col min="767" max="767" width="14.140625" style="241" customWidth="1"/>
    <col min="768" max="1017" width="10.28515625" style="241"/>
    <col min="1018" max="1018" width="52.42578125" style="241" customWidth="1"/>
    <col min="1019" max="1019" width="12.5703125" style="241" bestFit="1" customWidth="1"/>
    <col min="1020" max="1020" width="12.5703125" style="241" customWidth="1"/>
    <col min="1021" max="1022" width="12.5703125" style="241" bestFit="1" customWidth="1"/>
    <col min="1023" max="1023" width="14.140625" style="241" customWidth="1"/>
    <col min="1024" max="1273" width="10.28515625" style="241"/>
    <col min="1274" max="1274" width="52.42578125" style="241" customWidth="1"/>
    <col min="1275" max="1275" width="12.5703125" style="241" bestFit="1" customWidth="1"/>
    <col min="1276" max="1276" width="12.5703125" style="241" customWidth="1"/>
    <col min="1277" max="1278" width="12.5703125" style="241" bestFit="1" customWidth="1"/>
    <col min="1279" max="1279" width="14.140625" style="241" customWidth="1"/>
    <col min="1280" max="1529" width="10.28515625" style="241"/>
    <col min="1530" max="1530" width="52.42578125" style="241" customWidth="1"/>
    <col min="1531" max="1531" width="12.5703125" style="241" bestFit="1" customWidth="1"/>
    <col min="1532" max="1532" width="12.5703125" style="241" customWidth="1"/>
    <col min="1533" max="1534" width="12.5703125" style="241" bestFit="1" customWidth="1"/>
    <col min="1535" max="1535" width="14.140625" style="241" customWidth="1"/>
    <col min="1536" max="1785" width="10.28515625" style="241"/>
    <col min="1786" max="1786" width="52.42578125" style="241" customWidth="1"/>
    <col min="1787" max="1787" width="12.5703125" style="241" bestFit="1" customWidth="1"/>
    <col min="1788" max="1788" width="12.5703125" style="241" customWidth="1"/>
    <col min="1789" max="1790" width="12.5703125" style="241" bestFit="1" customWidth="1"/>
    <col min="1791" max="1791" width="14.140625" style="241" customWidth="1"/>
    <col min="1792" max="2041" width="10.28515625" style="241"/>
    <col min="2042" max="2042" width="52.42578125" style="241" customWidth="1"/>
    <col min="2043" max="2043" width="12.5703125" style="241" bestFit="1" customWidth="1"/>
    <col min="2044" max="2044" width="12.5703125" style="241" customWidth="1"/>
    <col min="2045" max="2046" width="12.5703125" style="241" bestFit="1" customWidth="1"/>
    <col min="2047" max="2047" width="14.140625" style="241" customWidth="1"/>
    <col min="2048" max="2297" width="10.28515625" style="241"/>
    <col min="2298" max="2298" width="52.42578125" style="241" customWidth="1"/>
    <col min="2299" max="2299" width="12.5703125" style="241" bestFit="1" customWidth="1"/>
    <col min="2300" max="2300" width="12.5703125" style="241" customWidth="1"/>
    <col min="2301" max="2302" width="12.5703125" style="241" bestFit="1" customWidth="1"/>
    <col min="2303" max="2303" width="14.140625" style="241" customWidth="1"/>
    <col min="2304" max="2553" width="10.28515625" style="241"/>
    <col min="2554" max="2554" width="52.42578125" style="241" customWidth="1"/>
    <col min="2555" max="2555" width="12.5703125" style="241" bestFit="1" customWidth="1"/>
    <col min="2556" max="2556" width="12.5703125" style="241" customWidth="1"/>
    <col min="2557" max="2558" width="12.5703125" style="241" bestFit="1" customWidth="1"/>
    <col min="2559" max="2559" width="14.140625" style="241" customWidth="1"/>
    <col min="2560" max="2809" width="10.28515625" style="241"/>
    <col min="2810" max="2810" width="52.42578125" style="241" customWidth="1"/>
    <col min="2811" max="2811" width="12.5703125" style="241" bestFit="1" customWidth="1"/>
    <col min="2812" max="2812" width="12.5703125" style="241" customWidth="1"/>
    <col min="2813" max="2814" width="12.5703125" style="241" bestFit="1" customWidth="1"/>
    <col min="2815" max="2815" width="14.140625" style="241" customWidth="1"/>
    <col min="2816" max="3065" width="10.28515625" style="241"/>
    <col min="3066" max="3066" width="52.42578125" style="241" customWidth="1"/>
    <col min="3067" max="3067" width="12.5703125" style="241" bestFit="1" customWidth="1"/>
    <col min="3068" max="3068" width="12.5703125" style="241" customWidth="1"/>
    <col min="3069" max="3070" width="12.5703125" style="241" bestFit="1" customWidth="1"/>
    <col min="3071" max="3071" width="14.140625" style="241" customWidth="1"/>
    <col min="3072" max="3321" width="10.28515625" style="241"/>
    <col min="3322" max="3322" width="52.42578125" style="241" customWidth="1"/>
    <col min="3323" max="3323" width="12.5703125" style="241" bestFit="1" customWidth="1"/>
    <col min="3324" max="3324" width="12.5703125" style="241" customWidth="1"/>
    <col min="3325" max="3326" width="12.5703125" style="241" bestFit="1" customWidth="1"/>
    <col min="3327" max="3327" width="14.140625" style="241" customWidth="1"/>
    <col min="3328" max="3577" width="10.28515625" style="241"/>
    <col min="3578" max="3578" width="52.42578125" style="241" customWidth="1"/>
    <col min="3579" max="3579" width="12.5703125" style="241" bestFit="1" customWidth="1"/>
    <col min="3580" max="3580" width="12.5703125" style="241" customWidth="1"/>
    <col min="3581" max="3582" width="12.5703125" style="241" bestFit="1" customWidth="1"/>
    <col min="3583" max="3583" width="14.140625" style="241" customWidth="1"/>
    <col min="3584" max="3833" width="10.28515625" style="241"/>
    <col min="3834" max="3834" width="52.42578125" style="241" customWidth="1"/>
    <col min="3835" max="3835" width="12.5703125" style="241" bestFit="1" customWidth="1"/>
    <col min="3836" max="3836" width="12.5703125" style="241" customWidth="1"/>
    <col min="3837" max="3838" width="12.5703125" style="241" bestFit="1" customWidth="1"/>
    <col min="3839" max="3839" width="14.140625" style="241" customWidth="1"/>
    <col min="3840" max="4089" width="10.28515625" style="241"/>
    <col min="4090" max="4090" width="52.42578125" style="241" customWidth="1"/>
    <col min="4091" max="4091" width="12.5703125" style="241" bestFit="1" customWidth="1"/>
    <col min="4092" max="4092" width="12.5703125" style="241" customWidth="1"/>
    <col min="4093" max="4094" width="12.5703125" style="241" bestFit="1" customWidth="1"/>
    <col min="4095" max="4095" width="14.140625" style="241" customWidth="1"/>
    <col min="4096" max="4345" width="10.28515625" style="241"/>
    <col min="4346" max="4346" width="52.42578125" style="241" customWidth="1"/>
    <col min="4347" max="4347" width="12.5703125" style="241" bestFit="1" customWidth="1"/>
    <col min="4348" max="4348" width="12.5703125" style="241" customWidth="1"/>
    <col min="4349" max="4350" width="12.5703125" style="241" bestFit="1" customWidth="1"/>
    <col min="4351" max="4351" width="14.140625" style="241" customWidth="1"/>
    <col min="4352" max="4601" width="10.28515625" style="241"/>
    <col min="4602" max="4602" width="52.42578125" style="241" customWidth="1"/>
    <col min="4603" max="4603" width="12.5703125" style="241" bestFit="1" customWidth="1"/>
    <col min="4604" max="4604" width="12.5703125" style="241" customWidth="1"/>
    <col min="4605" max="4606" width="12.5703125" style="241" bestFit="1" customWidth="1"/>
    <col min="4607" max="4607" width="14.140625" style="241" customWidth="1"/>
    <col min="4608" max="4857" width="10.28515625" style="241"/>
    <col min="4858" max="4858" width="52.42578125" style="241" customWidth="1"/>
    <col min="4859" max="4859" width="12.5703125" style="241" bestFit="1" customWidth="1"/>
    <col min="4860" max="4860" width="12.5703125" style="241" customWidth="1"/>
    <col min="4861" max="4862" width="12.5703125" style="241" bestFit="1" customWidth="1"/>
    <col min="4863" max="4863" width="14.140625" style="241" customWidth="1"/>
    <col min="4864" max="5113" width="10.28515625" style="241"/>
    <col min="5114" max="5114" width="52.42578125" style="241" customWidth="1"/>
    <col min="5115" max="5115" width="12.5703125" style="241" bestFit="1" customWidth="1"/>
    <col min="5116" max="5116" width="12.5703125" style="241" customWidth="1"/>
    <col min="5117" max="5118" width="12.5703125" style="241" bestFit="1" customWidth="1"/>
    <col min="5119" max="5119" width="14.140625" style="241" customWidth="1"/>
    <col min="5120" max="5369" width="10.28515625" style="241"/>
    <col min="5370" max="5370" width="52.42578125" style="241" customWidth="1"/>
    <col min="5371" max="5371" width="12.5703125" style="241" bestFit="1" customWidth="1"/>
    <col min="5372" max="5372" width="12.5703125" style="241" customWidth="1"/>
    <col min="5373" max="5374" width="12.5703125" style="241" bestFit="1" customWidth="1"/>
    <col min="5375" max="5375" width="14.140625" style="241" customWidth="1"/>
    <col min="5376" max="5625" width="10.28515625" style="241"/>
    <col min="5626" max="5626" width="52.42578125" style="241" customWidth="1"/>
    <col min="5627" max="5627" width="12.5703125" style="241" bestFit="1" customWidth="1"/>
    <col min="5628" max="5628" width="12.5703125" style="241" customWidth="1"/>
    <col min="5629" max="5630" width="12.5703125" style="241" bestFit="1" customWidth="1"/>
    <col min="5631" max="5631" width="14.140625" style="241" customWidth="1"/>
    <col min="5632" max="5881" width="10.28515625" style="241"/>
    <col min="5882" max="5882" width="52.42578125" style="241" customWidth="1"/>
    <col min="5883" max="5883" width="12.5703125" style="241" bestFit="1" customWidth="1"/>
    <col min="5884" max="5884" width="12.5703125" style="241" customWidth="1"/>
    <col min="5885" max="5886" width="12.5703125" style="241" bestFit="1" customWidth="1"/>
    <col min="5887" max="5887" width="14.140625" style="241" customWidth="1"/>
    <col min="5888" max="6137" width="10.28515625" style="241"/>
    <col min="6138" max="6138" width="52.42578125" style="241" customWidth="1"/>
    <col min="6139" max="6139" width="12.5703125" style="241" bestFit="1" customWidth="1"/>
    <col min="6140" max="6140" width="12.5703125" style="241" customWidth="1"/>
    <col min="6141" max="6142" width="12.5703125" style="241" bestFit="1" customWidth="1"/>
    <col min="6143" max="6143" width="14.140625" style="241" customWidth="1"/>
    <col min="6144" max="6393" width="10.28515625" style="241"/>
    <col min="6394" max="6394" width="52.42578125" style="241" customWidth="1"/>
    <col min="6395" max="6395" width="12.5703125" style="241" bestFit="1" customWidth="1"/>
    <col min="6396" max="6396" width="12.5703125" style="241" customWidth="1"/>
    <col min="6397" max="6398" width="12.5703125" style="241" bestFit="1" customWidth="1"/>
    <col min="6399" max="6399" width="14.140625" style="241" customWidth="1"/>
    <col min="6400" max="6649" width="10.28515625" style="241"/>
    <col min="6650" max="6650" width="52.42578125" style="241" customWidth="1"/>
    <col min="6651" max="6651" width="12.5703125" style="241" bestFit="1" customWidth="1"/>
    <col min="6652" max="6652" width="12.5703125" style="241" customWidth="1"/>
    <col min="6653" max="6654" width="12.5703125" style="241" bestFit="1" customWidth="1"/>
    <col min="6655" max="6655" width="14.140625" style="241" customWidth="1"/>
    <col min="6656" max="6905" width="10.28515625" style="241"/>
    <col min="6906" max="6906" width="52.42578125" style="241" customWidth="1"/>
    <col min="6907" max="6907" width="12.5703125" style="241" bestFit="1" customWidth="1"/>
    <col min="6908" max="6908" width="12.5703125" style="241" customWidth="1"/>
    <col min="6909" max="6910" width="12.5703125" style="241" bestFit="1" customWidth="1"/>
    <col min="6911" max="6911" width="14.140625" style="241" customWidth="1"/>
    <col min="6912" max="7161" width="10.28515625" style="241"/>
    <col min="7162" max="7162" width="52.42578125" style="241" customWidth="1"/>
    <col min="7163" max="7163" width="12.5703125" style="241" bestFit="1" customWidth="1"/>
    <col min="7164" max="7164" width="12.5703125" style="241" customWidth="1"/>
    <col min="7165" max="7166" width="12.5703125" style="241" bestFit="1" customWidth="1"/>
    <col min="7167" max="7167" width="14.140625" style="241" customWidth="1"/>
    <col min="7168" max="7417" width="10.28515625" style="241"/>
    <col min="7418" max="7418" width="52.42578125" style="241" customWidth="1"/>
    <col min="7419" max="7419" width="12.5703125" style="241" bestFit="1" customWidth="1"/>
    <col min="7420" max="7420" width="12.5703125" style="241" customWidth="1"/>
    <col min="7421" max="7422" width="12.5703125" style="241" bestFit="1" customWidth="1"/>
    <col min="7423" max="7423" width="14.140625" style="241" customWidth="1"/>
    <col min="7424" max="7673" width="10.28515625" style="241"/>
    <col min="7674" max="7674" width="52.42578125" style="241" customWidth="1"/>
    <col min="7675" max="7675" width="12.5703125" style="241" bestFit="1" customWidth="1"/>
    <col min="7676" max="7676" width="12.5703125" style="241" customWidth="1"/>
    <col min="7677" max="7678" width="12.5703125" style="241" bestFit="1" customWidth="1"/>
    <col min="7679" max="7679" width="14.140625" style="241" customWidth="1"/>
    <col min="7680" max="7929" width="10.28515625" style="241"/>
    <col min="7930" max="7930" width="52.42578125" style="241" customWidth="1"/>
    <col min="7931" max="7931" width="12.5703125" style="241" bestFit="1" customWidth="1"/>
    <col min="7932" max="7932" width="12.5703125" style="241" customWidth="1"/>
    <col min="7933" max="7934" width="12.5703125" style="241" bestFit="1" customWidth="1"/>
    <col min="7935" max="7935" width="14.140625" style="241" customWidth="1"/>
    <col min="7936" max="8185" width="10.28515625" style="241"/>
    <col min="8186" max="8186" width="52.42578125" style="241" customWidth="1"/>
    <col min="8187" max="8187" width="12.5703125" style="241" bestFit="1" customWidth="1"/>
    <col min="8188" max="8188" width="12.5703125" style="241" customWidth="1"/>
    <col min="8189" max="8190" width="12.5703125" style="241" bestFit="1" customWidth="1"/>
    <col min="8191" max="8191" width="14.140625" style="241" customWidth="1"/>
    <col min="8192" max="8441" width="10.28515625" style="241"/>
    <col min="8442" max="8442" width="52.42578125" style="241" customWidth="1"/>
    <col min="8443" max="8443" width="12.5703125" style="241" bestFit="1" customWidth="1"/>
    <col min="8444" max="8444" width="12.5703125" style="241" customWidth="1"/>
    <col min="8445" max="8446" width="12.5703125" style="241" bestFit="1" customWidth="1"/>
    <col min="8447" max="8447" width="14.140625" style="241" customWidth="1"/>
    <col min="8448" max="8697" width="10.28515625" style="241"/>
    <col min="8698" max="8698" width="52.42578125" style="241" customWidth="1"/>
    <col min="8699" max="8699" width="12.5703125" style="241" bestFit="1" customWidth="1"/>
    <col min="8700" max="8700" width="12.5703125" style="241" customWidth="1"/>
    <col min="8701" max="8702" width="12.5703125" style="241" bestFit="1" customWidth="1"/>
    <col min="8703" max="8703" width="14.140625" style="241" customWidth="1"/>
    <col min="8704" max="8953" width="10.28515625" style="241"/>
    <col min="8954" max="8954" width="52.42578125" style="241" customWidth="1"/>
    <col min="8955" max="8955" width="12.5703125" style="241" bestFit="1" customWidth="1"/>
    <col min="8956" max="8956" width="12.5703125" style="241" customWidth="1"/>
    <col min="8957" max="8958" width="12.5703125" style="241" bestFit="1" customWidth="1"/>
    <col min="8959" max="8959" width="14.140625" style="241" customWidth="1"/>
    <col min="8960" max="9209" width="10.28515625" style="241"/>
    <col min="9210" max="9210" width="52.42578125" style="241" customWidth="1"/>
    <col min="9211" max="9211" width="12.5703125" style="241" bestFit="1" customWidth="1"/>
    <col min="9212" max="9212" width="12.5703125" style="241" customWidth="1"/>
    <col min="9213" max="9214" width="12.5703125" style="241" bestFit="1" customWidth="1"/>
    <col min="9215" max="9215" width="14.140625" style="241" customWidth="1"/>
    <col min="9216" max="9465" width="10.28515625" style="241"/>
    <col min="9466" max="9466" width="52.42578125" style="241" customWidth="1"/>
    <col min="9467" max="9467" width="12.5703125" style="241" bestFit="1" customWidth="1"/>
    <col min="9468" max="9468" width="12.5703125" style="241" customWidth="1"/>
    <col min="9469" max="9470" width="12.5703125" style="241" bestFit="1" customWidth="1"/>
    <col min="9471" max="9471" width="14.140625" style="241" customWidth="1"/>
    <col min="9472" max="9721" width="10.28515625" style="241"/>
    <col min="9722" max="9722" width="52.42578125" style="241" customWidth="1"/>
    <col min="9723" max="9723" width="12.5703125" style="241" bestFit="1" customWidth="1"/>
    <col min="9724" max="9724" width="12.5703125" style="241" customWidth="1"/>
    <col min="9725" max="9726" width="12.5703125" style="241" bestFit="1" customWidth="1"/>
    <col min="9727" max="9727" width="14.140625" style="241" customWidth="1"/>
    <col min="9728" max="9977" width="10.28515625" style="241"/>
    <col min="9978" max="9978" width="52.42578125" style="241" customWidth="1"/>
    <col min="9979" max="9979" width="12.5703125" style="241" bestFit="1" customWidth="1"/>
    <col min="9980" max="9980" width="12.5703125" style="241" customWidth="1"/>
    <col min="9981" max="9982" width="12.5703125" style="241" bestFit="1" customWidth="1"/>
    <col min="9983" max="9983" width="14.140625" style="241" customWidth="1"/>
    <col min="9984" max="10233" width="10.28515625" style="241"/>
    <col min="10234" max="10234" width="52.42578125" style="241" customWidth="1"/>
    <col min="10235" max="10235" width="12.5703125" style="241" bestFit="1" customWidth="1"/>
    <col min="10236" max="10236" width="12.5703125" style="241" customWidth="1"/>
    <col min="10237" max="10238" width="12.5703125" style="241" bestFit="1" customWidth="1"/>
    <col min="10239" max="10239" width="14.140625" style="241" customWidth="1"/>
    <col min="10240" max="10489" width="10.28515625" style="241"/>
    <col min="10490" max="10490" width="52.42578125" style="241" customWidth="1"/>
    <col min="10491" max="10491" width="12.5703125" style="241" bestFit="1" customWidth="1"/>
    <col min="10492" max="10492" width="12.5703125" style="241" customWidth="1"/>
    <col min="10493" max="10494" width="12.5703125" style="241" bestFit="1" customWidth="1"/>
    <col min="10495" max="10495" width="14.140625" style="241" customWidth="1"/>
    <col min="10496" max="10745" width="10.28515625" style="241"/>
    <col min="10746" max="10746" width="52.42578125" style="241" customWidth="1"/>
    <col min="10747" max="10747" width="12.5703125" style="241" bestFit="1" customWidth="1"/>
    <col min="10748" max="10748" width="12.5703125" style="241" customWidth="1"/>
    <col min="10749" max="10750" width="12.5703125" style="241" bestFit="1" customWidth="1"/>
    <col min="10751" max="10751" width="14.140625" style="241" customWidth="1"/>
    <col min="10752" max="11001" width="10.28515625" style="241"/>
    <col min="11002" max="11002" width="52.42578125" style="241" customWidth="1"/>
    <col min="11003" max="11003" width="12.5703125" style="241" bestFit="1" customWidth="1"/>
    <col min="11004" max="11004" width="12.5703125" style="241" customWidth="1"/>
    <col min="11005" max="11006" width="12.5703125" style="241" bestFit="1" customWidth="1"/>
    <col min="11007" max="11007" width="14.140625" style="241" customWidth="1"/>
    <col min="11008" max="11257" width="10.28515625" style="241"/>
    <col min="11258" max="11258" width="52.42578125" style="241" customWidth="1"/>
    <col min="11259" max="11259" width="12.5703125" style="241" bestFit="1" customWidth="1"/>
    <col min="11260" max="11260" width="12.5703125" style="241" customWidth="1"/>
    <col min="11261" max="11262" width="12.5703125" style="241" bestFit="1" customWidth="1"/>
    <col min="11263" max="11263" width="14.140625" style="241" customWidth="1"/>
    <col min="11264" max="11513" width="10.28515625" style="241"/>
    <col min="11514" max="11514" width="52.42578125" style="241" customWidth="1"/>
    <col min="11515" max="11515" width="12.5703125" style="241" bestFit="1" customWidth="1"/>
    <col min="11516" max="11516" width="12.5703125" style="241" customWidth="1"/>
    <col min="11517" max="11518" width="12.5703125" style="241" bestFit="1" customWidth="1"/>
    <col min="11519" max="11519" width="14.140625" style="241" customWidth="1"/>
    <col min="11520" max="11769" width="10.28515625" style="241"/>
    <col min="11770" max="11770" width="52.42578125" style="241" customWidth="1"/>
    <col min="11771" max="11771" width="12.5703125" style="241" bestFit="1" customWidth="1"/>
    <col min="11772" max="11772" width="12.5703125" style="241" customWidth="1"/>
    <col min="11773" max="11774" width="12.5703125" style="241" bestFit="1" customWidth="1"/>
    <col min="11775" max="11775" width="14.140625" style="241" customWidth="1"/>
    <col min="11776" max="12025" width="10.28515625" style="241"/>
    <col min="12026" max="12026" width="52.42578125" style="241" customWidth="1"/>
    <col min="12027" max="12027" width="12.5703125" style="241" bestFit="1" customWidth="1"/>
    <col min="12028" max="12028" width="12.5703125" style="241" customWidth="1"/>
    <col min="12029" max="12030" width="12.5703125" style="241" bestFit="1" customWidth="1"/>
    <col min="12031" max="12031" width="14.140625" style="241" customWidth="1"/>
    <col min="12032" max="12281" width="10.28515625" style="241"/>
    <col min="12282" max="12282" width="52.42578125" style="241" customWidth="1"/>
    <col min="12283" max="12283" width="12.5703125" style="241" bestFit="1" customWidth="1"/>
    <col min="12284" max="12284" width="12.5703125" style="241" customWidth="1"/>
    <col min="12285" max="12286" width="12.5703125" style="241" bestFit="1" customWidth="1"/>
    <col min="12287" max="12287" width="14.140625" style="241" customWidth="1"/>
    <col min="12288" max="12537" width="10.28515625" style="241"/>
    <col min="12538" max="12538" width="52.42578125" style="241" customWidth="1"/>
    <col min="12539" max="12539" width="12.5703125" style="241" bestFit="1" customWidth="1"/>
    <col min="12540" max="12540" width="12.5703125" style="241" customWidth="1"/>
    <col min="12541" max="12542" width="12.5703125" style="241" bestFit="1" customWidth="1"/>
    <col min="12543" max="12543" width="14.140625" style="241" customWidth="1"/>
    <col min="12544" max="12793" width="10.28515625" style="241"/>
    <col min="12794" max="12794" width="52.42578125" style="241" customWidth="1"/>
    <col min="12795" max="12795" width="12.5703125" style="241" bestFit="1" customWidth="1"/>
    <col min="12796" max="12796" width="12.5703125" style="241" customWidth="1"/>
    <col min="12797" max="12798" width="12.5703125" style="241" bestFit="1" customWidth="1"/>
    <col min="12799" max="12799" width="14.140625" style="241" customWidth="1"/>
    <col min="12800" max="13049" width="10.28515625" style="241"/>
    <col min="13050" max="13050" width="52.42578125" style="241" customWidth="1"/>
    <col min="13051" max="13051" width="12.5703125" style="241" bestFit="1" customWidth="1"/>
    <col min="13052" max="13052" width="12.5703125" style="241" customWidth="1"/>
    <col min="13053" max="13054" width="12.5703125" style="241" bestFit="1" customWidth="1"/>
    <col min="13055" max="13055" width="14.140625" style="241" customWidth="1"/>
    <col min="13056" max="13305" width="10.28515625" style="241"/>
    <col min="13306" max="13306" width="52.42578125" style="241" customWidth="1"/>
    <col min="13307" max="13307" width="12.5703125" style="241" bestFit="1" customWidth="1"/>
    <col min="13308" max="13308" width="12.5703125" style="241" customWidth="1"/>
    <col min="13309" max="13310" width="12.5703125" style="241" bestFit="1" customWidth="1"/>
    <col min="13311" max="13311" width="14.140625" style="241" customWidth="1"/>
    <col min="13312" max="13561" width="10.28515625" style="241"/>
    <col min="13562" max="13562" width="52.42578125" style="241" customWidth="1"/>
    <col min="13563" max="13563" width="12.5703125" style="241" bestFit="1" customWidth="1"/>
    <col min="13564" max="13564" width="12.5703125" style="241" customWidth="1"/>
    <col min="13565" max="13566" width="12.5703125" style="241" bestFit="1" customWidth="1"/>
    <col min="13567" max="13567" width="14.140625" style="241" customWidth="1"/>
    <col min="13568" max="13817" width="10.28515625" style="241"/>
    <col min="13818" max="13818" width="52.42578125" style="241" customWidth="1"/>
    <col min="13819" max="13819" width="12.5703125" style="241" bestFit="1" customWidth="1"/>
    <col min="13820" max="13820" width="12.5703125" style="241" customWidth="1"/>
    <col min="13821" max="13822" width="12.5703125" style="241" bestFit="1" customWidth="1"/>
    <col min="13823" max="13823" width="14.140625" style="241" customWidth="1"/>
    <col min="13824" max="14073" width="10.28515625" style="241"/>
    <col min="14074" max="14074" width="52.42578125" style="241" customWidth="1"/>
    <col min="14075" max="14075" width="12.5703125" style="241" bestFit="1" customWidth="1"/>
    <col min="14076" max="14076" width="12.5703125" style="241" customWidth="1"/>
    <col min="14077" max="14078" width="12.5703125" style="241" bestFit="1" customWidth="1"/>
    <col min="14079" max="14079" width="14.140625" style="241" customWidth="1"/>
    <col min="14080" max="14329" width="10.28515625" style="241"/>
    <col min="14330" max="14330" width="52.42578125" style="241" customWidth="1"/>
    <col min="14331" max="14331" width="12.5703125" style="241" bestFit="1" customWidth="1"/>
    <col min="14332" max="14332" width="12.5703125" style="241" customWidth="1"/>
    <col min="14333" max="14334" width="12.5703125" style="241" bestFit="1" customWidth="1"/>
    <col min="14335" max="14335" width="14.140625" style="241" customWidth="1"/>
    <col min="14336" max="14585" width="10.28515625" style="241"/>
    <col min="14586" max="14586" width="52.42578125" style="241" customWidth="1"/>
    <col min="14587" max="14587" width="12.5703125" style="241" bestFit="1" customWidth="1"/>
    <col min="14588" max="14588" width="12.5703125" style="241" customWidth="1"/>
    <col min="14589" max="14590" width="12.5703125" style="241" bestFit="1" customWidth="1"/>
    <col min="14591" max="14591" width="14.140625" style="241" customWidth="1"/>
    <col min="14592" max="14841" width="10.28515625" style="241"/>
    <col min="14842" max="14842" width="52.42578125" style="241" customWidth="1"/>
    <col min="14843" max="14843" width="12.5703125" style="241" bestFit="1" customWidth="1"/>
    <col min="14844" max="14844" width="12.5703125" style="241" customWidth="1"/>
    <col min="14845" max="14846" width="12.5703125" style="241" bestFit="1" customWidth="1"/>
    <col min="14847" max="14847" width="14.140625" style="241" customWidth="1"/>
    <col min="14848" max="15097" width="10.28515625" style="241"/>
    <col min="15098" max="15098" width="52.42578125" style="241" customWidth="1"/>
    <col min="15099" max="15099" width="12.5703125" style="241" bestFit="1" customWidth="1"/>
    <col min="15100" max="15100" width="12.5703125" style="241" customWidth="1"/>
    <col min="15101" max="15102" width="12.5703125" style="241" bestFit="1" customWidth="1"/>
    <col min="15103" max="15103" width="14.140625" style="241" customWidth="1"/>
    <col min="15104" max="15353" width="10.28515625" style="241"/>
    <col min="15354" max="15354" width="52.42578125" style="241" customWidth="1"/>
    <col min="15355" max="15355" width="12.5703125" style="241" bestFit="1" customWidth="1"/>
    <col min="15356" max="15356" width="12.5703125" style="241" customWidth="1"/>
    <col min="15357" max="15358" width="12.5703125" style="241" bestFit="1" customWidth="1"/>
    <col min="15359" max="15359" width="14.140625" style="241" customWidth="1"/>
    <col min="15360" max="15609" width="10.28515625" style="241"/>
    <col min="15610" max="15610" width="52.42578125" style="241" customWidth="1"/>
    <col min="15611" max="15611" width="12.5703125" style="241" bestFit="1" customWidth="1"/>
    <col min="15612" max="15612" width="12.5703125" style="241" customWidth="1"/>
    <col min="15613" max="15614" width="12.5703125" style="241" bestFit="1" customWidth="1"/>
    <col min="15615" max="15615" width="14.140625" style="241" customWidth="1"/>
    <col min="15616" max="15865" width="10.28515625" style="241"/>
    <col min="15866" max="15866" width="52.42578125" style="241" customWidth="1"/>
    <col min="15867" max="15867" width="12.5703125" style="241" bestFit="1" customWidth="1"/>
    <col min="15868" max="15868" width="12.5703125" style="241" customWidth="1"/>
    <col min="15869" max="15870" width="12.5703125" style="241" bestFit="1" customWidth="1"/>
    <col min="15871" max="15871" width="14.140625" style="241" customWidth="1"/>
    <col min="15872" max="16121" width="10.28515625" style="241"/>
    <col min="16122" max="16122" width="52.42578125" style="241" customWidth="1"/>
    <col min="16123" max="16123" width="12.5703125" style="241" bestFit="1" customWidth="1"/>
    <col min="16124" max="16124" width="12.5703125" style="241" customWidth="1"/>
    <col min="16125" max="16126" width="12.5703125" style="241" bestFit="1" customWidth="1"/>
    <col min="16127" max="16127" width="14.140625" style="241" customWidth="1"/>
    <col min="16128" max="16384" width="10.28515625" style="241"/>
  </cols>
  <sheetData>
    <row r="1" spans="1:6" s="300" customFormat="1" ht="21" customHeight="1">
      <c r="A1" s="299" t="s">
        <v>385</v>
      </c>
    </row>
    <row r="2" spans="1:6" s="300" customFormat="1" ht="21" customHeight="1">
      <c r="A2" s="301" t="s">
        <v>386</v>
      </c>
    </row>
    <row r="3" spans="1:6" s="300" customFormat="1" ht="21" customHeight="1">
      <c r="A3" s="301"/>
    </row>
    <row r="4" spans="1:6" ht="21" customHeight="1">
      <c r="E4" s="302"/>
      <c r="F4" s="303" t="s">
        <v>387</v>
      </c>
    </row>
    <row r="5" spans="1:6" ht="36.6" customHeight="1">
      <c r="A5" s="304"/>
      <c r="B5" s="213">
        <v>2018</v>
      </c>
      <c r="C5" s="213">
        <v>2019</v>
      </c>
      <c r="D5" s="214">
        <v>2020</v>
      </c>
      <c r="E5" s="213">
        <v>2021</v>
      </c>
      <c r="F5" s="214" t="s">
        <v>267</v>
      </c>
    </row>
    <row r="6" spans="1:6" ht="18.75" customHeight="1">
      <c r="A6" s="258" t="s">
        <v>388</v>
      </c>
      <c r="B6" s="305"/>
      <c r="C6" s="305"/>
      <c r="D6" s="305"/>
      <c r="E6" s="305"/>
    </row>
    <row r="7" spans="1:6" ht="18.75" customHeight="1">
      <c r="A7" s="306" t="s">
        <v>186</v>
      </c>
    </row>
    <row r="8" spans="1:6" ht="18.75" customHeight="1">
      <c r="A8" s="307" t="s">
        <v>389</v>
      </c>
      <c r="B8" s="305"/>
      <c r="C8" s="305"/>
      <c r="D8" s="305"/>
      <c r="E8" s="305"/>
    </row>
    <row r="9" spans="1:6" ht="18.75" customHeight="1">
      <c r="A9" s="308" t="s">
        <v>390</v>
      </c>
      <c r="B9" s="305"/>
      <c r="C9" s="305"/>
      <c r="D9" s="305"/>
      <c r="E9" s="305"/>
    </row>
    <row r="10" spans="1:6" ht="18.75" customHeight="1">
      <c r="A10" s="307" t="s">
        <v>391</v>
      </c>
      <c r="B10" s="305"/>
      <c r="C10" s="305"/>
      <c r="D10" s="305"/>
      <c r="E10" s="305"/>
    </row>
    <row r="11" spans="1:6" ht="18.75" customHeight="1">
      <c r="A11" s="306" t="s">
        <v>392</v>
      </c>
      <c r="B11" s="305"/>
      <c r="C11" s="305"/>
      <c r="D11" s="305"/>
      <c r="E11" s="305"/>
    </row>
    <row r="12" spans="1:6" ht="18.75" customHeight="1">
      <c r="A12" s="309" t="s">
        <v>393</v>
      </c>
      <c r="B12" s="305"/>
      <c r="C12" s="305"/>
      <c r="D12" s="305"/>
      <c r="E12" s="305"/>
    </row>
    <row r="13" spans="1:6" ht="18.75" customHeight="1">
      <c r="A13" s="306" t="s">
        <v>394</v>
      </c>
      <c r="B13" s="305"/>
      <c r="C13" s="305"/>
      <c r="D13" s="305"/>
      <c r="E13" s="305"/>
    </row>
    <row r="14" spans="1:6" ht="18.75" customHeight="1">
      <c r="A14" s="307" t="s">
        <v>395</v>
      </c>
      <c r="B14" s="305"/>
      <c r="C14" s="305"/>
      <c r="D14" s="305"/>
      <c r="E14" s="305"/>
    </row>
    <row r="15" spans="1:6" ht="18.75" customHeight="1">
      <c r="A15" s="308" t="s">
        <v>396</v>
      </c>
      <c r="B15" s="305"/>
      <c r="C15" s="305"/>
      <c r="D15" s="305"/>
      <c r="E15" s="305"/>
    </row>
    <row r="16" spans="1:6" ht="18.75" customHeight="1">
      <c r="A16" s="307" t="s">
        <v>397</v>
      </c>
      <c r="B16" s="305"/>
      <c r="C16" s="305"/>
      <c r="D16" s="305"/>
      <c r="E16" s="305"/>
    </row>
    <row r="17" spans="1:6" ht="18.75" customHeight="1">
      <c r="A17" s="310" t="s">
        <v>398</v>
      </c>
      <c r="B17" s="305"/>
      <c r="C17" s="305"/>
      <c r="D17" s="305"/>
      <c r="E17" s="305"/>
      <c r="F17" s="258"/>
    </row>
    <row r="18" spans="1:6" ht="18.75" customHeight="1">
      <c r="A18" s="311" t="s">
        <v>399</v>
      </c>
      <c r="B18" s="305"/>
      <c r="C18" s="305"/>
      <c r="D18" s="305"/>
      <c r="E18" s="305"/>
      <c r="F18" s="258"/>
    </row>
    <row r="19" spans="1:6" ht="18.75" customHeight="1">
      <c r="A19" s="308" t="s">
        <v>400</v>
      </c>
      <c r="B19" s="305"/>
      <c r="C19" s="305"/>
      <c r="D19" s="305"/>
      <c r="E19" s="305"/>
    </row>
    <row r="20" spans="1:6" ht="18.75" customHeight="1">
      <c r="A20" s="308" t="s">
        <v>401</v>
      </c>
    </row>
    <row r="21" spans="1:6" ht="18.75" customHeight="1">
      <c r="A21" s="307" t="s">
        <v>402</v>
      </c>
      <c r="B21" s="305"/>
      <c r="C21" s="305"/>
      <c r="D21" s="305"/>
      <c r="E21" s="305"/>
    </row>
    <row r="22" spans="1:6" ht="18.75" customHeight="1">
      <c r="A22" s="308" t="s">
        <v>403</v>
      </c>
      <c r="B22" s="305"/>
      <c r="C22" s="305"/>
      <c r="D22" s="305"/>
      <c r="E22" s="305"/>
    </row>
    <row r="23" spans="1:6" ht="18.75" customHeight="1">
      <c r="A23" s="308" t="s">
        <v>404</v>
      </c>
      <c r="B23" s="305"/>
      <c r="C23" s="305"/>
      <c r="D23" s="305"/>
      <c r="E23" s="305"/>
    </row>
    <row r="24" spans="1:6" ht="18.75" customHeight="1">
      <c r="A24" s="308" t="s">
        <v>405</v>
      </c>
      <c r="B24" s="305"/>
      <c r="C24" s="305"/>
      <c r="D24" s="305"/>
      <c r="E24" s="305"/>
    </row>
    <row r="25" spans="1:6" ht="18.75" customHeight="1">
      <c r="A25" s="312" t="s">
        <v>406</v>
      </c>
      <c r="B25" s="313"/>
      <c r="C25" s="313"/>
      <c r="D25" s="313"/>
      <c r="E25" s="313"/>
      <c r="F25" s="314"/>
    </row>
    <row r="26" spans="1:6" ht="12.75">
      <c r="A26" s="307"/>
      <c r="B26" s="315"/>
      <c r="C26" s="315"/>
      <c r="D26" s="315"/>
      <c r="E26" s="315"/>
    </row>
    <row r="27" spans="1:6" ht="12.75"/>
    <row r="28" spans="1:6" ht="12.75"/>
    <row r="29" spans="1:6" ht="12.75"/>
    <row r="30" spans="1:6" ht="12.75"/>
    <row r="31" spans="1:6" ht="12.75"/>
    <row r="32" spans="1:6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s="241" customFormat="1" ht="12.75"/>
    <row r="82" s="241" customFormat="1" ht="12.75"/>
    <row r="83" s="241" customFormat="1" ht="12.75"/>
    <row r="84" s="241" customFormat="1" ht="12.75"/>
    <row r="85" s="241" customFormat="1" ht="12.75"/>
    <row r="86" s="241" customFormat="1" ht="12.75"/>
    <row r="87" s="241" customFormat="1" ht="12.75"/>
    <row r="88" s="241" customFormat="1" ht="12.75"/>
    <row r="89" s="241" customFormat="1" ht="12.75"/>
    <row r="90" s="241" customFormat="1" ht="12.75"/>
    <row r="91" s="241" customFormat="1" ht="12.75"/>
    <row r="92" s="241" customFormat="1" ht="12.75"/>
    <row r="93" s="241" customFormat="1" ht="12.75"/>
    <row r="94" s="241" customFormat="1" ht="12.75"/>
    <row r="95" s="241" customFormat="1" ht="12.75"/>
    <row r="96" s="241" customFormat="1" ht="12.75"/>
    <row r="97" s="241" customFormat="1" ht="12.75"/>
    <row r="98" s="241" customFormat="1" ht="12.75"/>
    <row r="99" s="241" customFormat="1" ht="12.75"/>
    <row r="100" s="241" customFormat="1" ht="12.75"/>
    <row r="101" s="241" customFormat="1" ht="12.75"/>
    <row r="102" s="241" customFormat="1" ht="12.75"/>
    <row r="103" s="241" customFormat="1" ht="12.75"/>
    <row r="104" s="241" customFormat="1" ht="12.75"/>
    <row r="105" s="241" customFormat="1" ht="12.75"/>
    <row r="106" s="241" customFormat="1" ht="12.75"/>
    <row r="107" s="241" customFormat="1" ht="12.75"/>
    <row r="108" s="241" customFormat="1" ht="12.75"/>
    <row r="109" s="241" customFormat="1" ht="12.75"/>
    <row r="110" s="241" customFormat="1" ht="12.75"/>
    <row r="111" s="241" customFormat="1" ht="12.75"/>
    <row r="112" s="241" customFormat="1" ht="12.75"/>
    <row r="113" s="241" customFormat="1" ht="12.75"/>
    <row r="114" s="241" customFormat="1" ht="12.75"/>
    <row r="115" s="241" customFormat="1" ht="12.75"/>
    <row r="116" s="241" customFormat="1" ht="12.75"/>
    <row r="117" s="241" customFormat="1" ht="12.75"/>
    <row r="118" s="241" customFormat="1" ht="12.75"/>
    <row r="119" s="241" customFormat="1" ht="12.75"/>
    <row r="120" s="241" customFormat="1" ht="12.75"/>
    <row r="121" s="241" customFormat="1" ht="12.75"/>
    <row r="122" s="241" customFormat="1" ht="12.75"/>
    <row r="123" s="241" customFormat="1" ht="12.75"/>
    <row r="124" s="241" customFormat="1" ht="12.75"/>
    <row r="125" s="241" customFormat="1" ht="12.75"/>
    <row r="126" s="241" customFormat="1" ht="12.75"/>
    <row r="127" s="241" customFormat="1" ht="12.75"/>
    <row r="128" s="241" customFormat="1" ht="12.75"/>
    <row r="129" s="241" customFormat="1" ht="12.75"/>
    <row r="130" s="241" customFormat="1" ht="12.75"/>
    <row r="131" s="241" customFormat="1" ht="12.75"/>
    <row r="132" s="241" customFormat="1" ht="12.75"/>
    <row r="133" s="241" customFormat="1" ht="12.75"/>
    <row r="134" s="241" customFormat="1" ht="12.75"/>
    <row r="135" s="241" customFormat="1" ht="12.75"/>
    <row r="136" s="241" customFormat="1" ht="12.75"/>
    <row r="137" s="241" customFormat="1" ht="12.75"/>
    <row r="138" s="241" customFormat="1" ht="12.75"/>
    <row r="139" s="241" customFormat="1" ht="12.75"/>
    <row r="140" s="241" customFormat="1" ht="12.75"/>
    <row r="141" s="241" customFormat="1" ht="12.75"/>
    <row r="142" s="241" customFormat="1" ht="12.75"/>
    <row r="143" s="241" customFormat="1" ht="12.75"/>
    <row r="144" s="241" customFormat="1" ht="12.75"/>
    <row r="145" s="241" customFormat="1" ht="12.75"/>
    <row r="146" s="241" customFormat="1" ht="12.75"/>
    <row r="147" s="241" customFormat="1" ht="12.75"/>
    <row r="148" s="241" customFormat="1" ht="12.75"/>
    <row r="149" s="241" customFormat="1" ht="12.75"/>
    <row r="150" s="241" customFormat="1" ht="12.75"/>
    <row r="151" s="241" customFormat="1" ht="12.75"/>
    <row r="152" s="241" customFormat="1" ht="12.75"/>
    <row r="153" s="241" customFormat="1" ht="12.75"/>
    <row r="154" s="241" customFormat="1" ht="12.75"/>
    <row r="155" s="241" customFormat="1" ht="12.75"/>
    <row r="156" s="241" customFormat="1" ht="12.75"/>
    <row r="157" s="241" customFormat="1" ht="12.75"/>
    <row r="158" s="241" customFormat="1" ht="12.75"/>
    <row r="159" s="241" customFormat="1" ht="12.75"/>
    <row r="160" s="241" customFormat="1" ht="12.75"/>
    <row r="161" s="241" customFormat="1" ht="12.75"/>
    <row r="162" s="241" customFormat="1" ht="12.75"/>
    <row r="163" s="241" customFormat="1" ht="12.75"/>
    <row r="164" s="241" customFormat="1" ht="12.75"/>
    <row r="165" s="241" customFormat="1" ht="12.75"/>
    <row r="166" s="241" customFormat="1" ht="12.75"/>
    <row r="167" s="241" customFormat="1" ht="12.75"/>
    <row r="168" s="241" customFormat="1" ht="12.75"/>
    <row r="169" s="241" customFormat="1" ht="12.75"/>
    <row r="170" s="241" customFormat="1" ht="12.75"/>
    <row r="171" s="241" customFormat="1" ht="12.75"/>
    <row r="172" s="241" customFormat="1" ht="12.75"/>
    <row r="173" s="241" customFormat="1" ht="12.75"/>
    <row r="174" s="241" customFormat="1" ht="12.75"/>
    <row r="175" s="241" customFormat="1" ht="12.75"/>
    <row r="176" s="241" customFormat="1" ht="12.75"/>
    <row r="177" s="241" customFormat="1" ht="12.75"/>
    <row r="178" s="241" customFormat="1" ht="12.75"/>
    <row r="179" s="241" customFormat="1" ht="12.75"/>
    <row r="180" s="241" customFormat="1" ht="12.75"/>
    <row r="181" s="241" customFormat="1" ht="12.75"/>
    <row r="182" s="241" customFormat="1" ht="12.75"/>
    <row r="183" s="241" customFormat="1" ht="12.75"/>
    <row r="184" s="241" customFormat="1" ht="12.75"/>
    <row r="185" s="241" customFormat="1" ht="12.75"/>
    <row r="186" s="241" customFormat="1" ht="12.75"/>
    <row r="187" s="241" customFormat="1" ht="12.75"/>
    <row r="188" s="241" customFormat="1" ht="12.75"/>
    <row r="189" s="241" customFormat="1" ht="12.75"/>
    <row r="190" s="241" customFormat="1" ht="12.75"/>
    <row r="191" s="241" customFormat="1" ht="12.75"/>
    <row r="192" s="241" customFormat="1" ht="12.75"/>
    <row r="193" s="241" customFormat="1" ht="12.75"/>
    <row r="194" s="241" customFormat="1" ht="12.75"/>
    <row r="195" s="241" customFormat="1" ht="12.75"/>
    <row r="196" s="241" customFormat="1" ht="12.75"/>
    <row r="197" s="241" customFormat="1" ht="12.75"/>
    <row r="198" s="241" customFormat="1" ht="12.75"/>
    <row r="199" s="241" customFormat="1" ht="12.75"/>
    <row r="200" s="241" customFormat="1" ht="12.75"/>
    <row r="201" s="241" customFormat="1" ht="12.75"/>
    <row r="202" s="241" customFormat="1" ht="12.75"/>
    <row r="203" s="241" customFormat="1" ht="12.75"/>
    <row r="204" s="241" customFormat="1" ht="12.75"/>
    <row r="205" s="241" customFormat="1" ht="12.75"/>
    <row r="206" s="241" customFormat="1" ht="12.75"/>
    <row r="207" s="241" customFormat="1" ht="12.75"/>
    <row r="208" s="241" customFormat="1" ht="12.75"/>
    <row r="209" s="241" customFormat="1" ht="12.75"/>
    <row r="210" s="241" customFormat="1" ht="12.75"/>
    <row r="211" s="241" customFormat="1" ht="12.75"/>
    <row r="212" s="241" customFormat="1" ht="12.75"/>
    <row r="213" s="241" customFormat="1" ht="12.75"/>
    <row r="214" s="241" customFormat="1" ht="12.75"/>
    <row r="215" s="241" customFormat="1" ht="12.75"/>
    <row r="216" s="241" customFormat="1" ht="12.75"/>
    <row r="217" s="241" customFormat="1" ht="12.75"/>
    <row r="218" s="241" customFormat="1" ht="12.75"/>
    <row r="219" s="241" customFormat="1" ht="12.75"/>
    <row r="220" s="241" customFormat="1" ht="12.75"/>
    <row r="221" s="241" customFormat="1" ht="12.75"/>
    <row r="222" s="241" customFormat="1" ht="12.75"/>
    <row r="223" s="241" customFormat="1" ht="12.75"/>
    <row r="224" s="241" customFormat="1" ht="12.75"/>
    <row r="225" s="241" customFormat="1" ht="12.75"/>
    <row r="226" s="241" customFormat="1" ht="12.75"/>
    <row r="227" s="241" customFormat="1" ht="12.75"/>
    <row r="228" s="241" customFormat="1" ht="12.75"/>
    <row r="229" s="241" customFormat="1" ht="12.75"/>
    <row r="230" s="241" customFormat="1" ht="12.75"/>
    <row r="231" s="241" customFormat="1" ht="12.75"/>
    <row r="232" s="241" customFormat="1" ht="12.75"/>
    <row r="233" s="241" customFormat="1" ht="12.75"/>
    <row r="234" s="241" customFormat="1" ht="12.75"/>
    <row r="235" s="241" customFormat="1" ht="12.75"/>
    <row r="236" s="241" customFormat="1" ht="12.75"/>
    <row r="237" s="241" customFormat="1" ht="12.75"/>
    <row r="238" s="241" customFormat="1" ht="12.75"/>
    <row r="239" s="241" customFormat="1" ht="12.75"/>
    <row r="240" s="241" customFormat="1" ht="12.75"/>
    <row r="241" s="241" customFormat="1" ht="12.75"/>
    <row r="242" s="241" customFormat="1" ht="12.75"/>
    <row r="243" s="241" customFormat="1" ht="12.75"/>
    <row r="244" s="241" customFormat="1" ht="12.75"/>
    <row r="245" s="241" customFormat="1" ht="12.75"/>
    <row r="246" s="241" customFormat="1" ht="12.75"/>
    <row r="247" s="241" customFormat="1" ht="12.75"/>
    <row r="248" s="241" customFormat="1" ht="12.75"/>
    <row r="249" s="241" customFormat="1" ht="12.75"/>
    <row r="250" s="241" customFormat="1" ht="12.75"/>
    <row r="251" s="241" customFormat="1" ht="12.75"/>
    <row r="252" s="241" customFormat="1" ht="12.75"/>
    <row r="253" s="241" customFormat="1" ht="12.75"/>
    <row r="254" s="241" customFormat="1" ht="12.75"/>
    <row r="255" s="241" customFormat="1" ht="12.75"/>
    <row r="256" s="241" customFormat="1" ht="12.75"/>
    <row r="257" s="241" customFormat="1" ht="12.75"/>
    <row r="258" s="241" customFormat="1" ht="12.75"/>
    <row r="259" s="241" customFormat="1" ht="12.75"/>
    <row r="260" s="241" customFormat="1" ht="12.75"/>
    <row r="261" s="241" customFormat="1" ht="12.75"/>
    <row r="262" s="241" customFormat="1" ht="12.75"/>
    <row r="263" s="241" customFormat="1" ht="12.75"/>
    <row r="264" s="241" customFormat="1" ht="12.75"/>
    <row r="265" s="241" customFormat="1" ht="12.75"/>
    <row r="266" s="241" customFormat="1" ht="12.75"/>
    <row r="267" s="241" customFormat="1" ht="12.75"/>
    <row r="268" s="241" customFormat="1" ht="12.75"/>
    <row r="269" s="241" customFormat="1" ht="12.75"/>
    <row r="270" s="241" customFormat="1" ht="12.75"/>
    <row r="271" s="241" customFormat="1" ht="12.75"/>
    <row r="272" s="241" customFormat="1" ht="12.75"/>
    <row r="273" s="241" customFormat="1" ht="12.75"/>
    <row r="274" s="241" customFormat="1" ht="12.75"/>
    <row r="275" s="241" customFormat="1" ht="12.75"/>
    <row r="276" s="241" customFormat="1" ht="12.75"/>
    <row r="277" s="241" customFormat="1" ht="12.75"/>
    <row r="278" s="241" customFormat="1" ht="12.75"/>
    <row r="279" s="241" customFormat="1" ht="12.75"/>
    <row r="280" s="241" customFormat="1" ht="12.75"/>
    <row r="281" s="241" customFormat="1" ht="12.75"/>
    <row r="282" s="241" customFormat="1" ht="12.75"/>
    <row r="283" s="241" customFormat="1" ht="12.75"/>
    <row r="284" s="241" customFormat="1" ht="12.75"/>
    <row r="285" s="241" customFormat="1" ht="12.75"/>
    <row r="286" s="241" customFormat="1" ht="12.75"/>
    <row r="287" s="241" customFormat="1" ht="12.75"/>
    <row r="288" s="241" customFormat="1" ht="12.75"/>
    <row r="289" s="241" customFormat="1" ht="12.75"/>
    <row r="290" s="241" customFormat="1" ht="12.75"/>
    <row r="291" s="241" customFormat="1" ht="12.75"/>
    <row r="292" s="241" customFormat="1" ht="12.75"/>
    <row r="293" s="241" customFormat="1" ht="12.75"/>
    <row r="294" s="241" customFormat="1" ht="12.75"/>
    <row r="295" s="241" customFormat="1" ht="12.75"/>
    <row r="296" s="241" customFormat="1" ht="12.75"/>
    <row r="297" s="241" customFormat="1" ht="12.75"/>
    <row r="298" s="241" customFormat="1" ht="12.75"/>
    <row r="299" s="241" customFormat="1" ht="12.75"/>
    <row r="300" s="241" customFormat="1" ht="12.75"/>
    <row r="301" s="241" customFormat="1" ht="12.75"/>
    <row r="302" s="241" customFormat="1" ht="12.75"/>
    <row r="303" s="241" customFormat="1" ht="12.75"/>
    <row r="304" s="241" customFormat="1" ht="12.75"/>
    <row r="305" s="241" customFormat="1" ht="12.75"/>
    <row r="306" s="241" customFormat="1" ht="12.75"/>
    <row r="307" s="241" customFormat="1" ht="12.75"/>
    <row r="308" s="241" customFormat="1" ht="12.75"/>
    <row r="309" s="241" customFormat="1" ht="12.75"/>
    <row r="310" s="241" customFormat="1" ht="12.75"/>
    <row r="311" s="241" customFormat="1" ht="12.75"/>
    <row r="312" s="241" customFormat="1" ht="12.75"/>
    <row r="313" s="241" customFormat="1" ht="12.75"/>
    <row r="314" s="241" customFormat="1" ht="12.75"/>
    <row r="315" s="241" customFormat="1" ht="12.75"/>
    <row r="316" s="241" customFormat="1" ht="12.75"/>
    <row r="317" s="241" customFormat="1" ht="12.75"/>
    <row r="318" s="241" customFormat="1" ht="12.75"/>
    <row r="319" s="241" customFormat="1" ht="12.75"/>
    <row r="320" s="241" customFormat="1" ht="12.75"/>
    <row r="321" s="241" customFormat="1" ht="12.75"/>
    <row r="322" s="241" customFormat="1" ht="12.75"/>
    <row r="323" s="241" customFormat="1" ht="12.75"/>
    <row r="324" s="241" customFormat="1" ht="12.75"/>
    <row r="325" s="241" customFormat="1" ht="12.75"/>
    <row r="326" s="241" customFormat="1" ht="12.75"/>
    <row r="327" s="241" customFormat="1" ht="12.75"/>
    <row r="328" s="241" customFormat="1" ht="12.75"/>
    <row r="329" s="241" customFormat="1" ht="12.75"/>
    <row r="330" s="241" customFormat="1" ht="12.75"/>
    <row r="331" s="241" customFormat="1" ht="12.75"/>
    <row r="332" s="241" customFormat="1" ht="12.75"/>
    <row r="333" s="241" customFormat="1" ht="12.75"/>
    <row r="334" s="241" customFormat="1" ht="12.75"/>
    <row r="335" s="241" customFormat="1" ht="12.75"/>
    <row r="336" s="241" customFormat="1" ht="12.75"/>
    <row r="337" s="241" customFormat="1" ht="12.75"/>
    <row r="338" s="241" customFormat="1" ht="12.75"/>
    <row r="339" s="241" customFormat="1" ht="12.75"/>
    <row r="340" s="241" customFormat="1" ht="12.75"/>
    <row r="341" s="241" customFormat="1" ht="12.75"/>
    <row r="342" s="241" customFormat="1" ht="12.75"/>
    <row r="343" s="241" customFormat="1" ht="12.75"/>
    <row r="344" s="241" customFormat="1" ht="12.75"/>
    <row r="345" s="241" customFormat="1" ht="12.75"/>
    <row r="346" s="241" customFormat="1" ht="12.75"/>
    <row r="347" s="241" customFormat="1" ht="12.75"/>
    <row r="348" s="241" customFormat="1" ht="12.75"/>
    <row r="349" s="241" customFormat="1" ht="12.75"/>
    <row r="350" s="241" customFormat="1" ht="12.75"/>
    <row r="351" s="241" customFormat="1" ht="12.75"/>
    <row r="352" s="241" customFormat="1" ht="12.75"/>
    <row r="353" s="241" customFormat="1" ht="12.75"/>
    <row r="354" s="241" customFormat="1" ht="12.75"/>
    <row r="355" s="241" customFormat="1" ht="12.75"/>
    <row r="356" s="241" customFormat="1" ht="12.75"/>
    <row r="357" s="241" customFormat="1" ht="12.75"/>
    <row r="358" s="241" customFormat="1" ht="12.75"/>
    <row r="359" s="241" customFormat="1" ht="12.75"/>
    <row r="360" s="241" customFormat="1" ht="12.75"/>
    <row r="361" s="241" customFormat="1" ht="12.75"/>
    <row r="362" s="241" customFormat="1" ht="12.75"/>
    <row r="363" s="241" customFormat="1" ht="12.75"/>
    <row r="364" s="241" customFormat="1" ht="12.75"/>
    <row r="365" s="241" customFormat="1" ht="12.75"/>
    <row r="366" s="241" customFormat="1" ht="12.75"/>
    <row r="367" s="241" customFormat="1" ht="12.75"/>
    <row r="368" s="241" customFormat="1" ht="12.75"/>
    <row r="369" s="241" customFormat="1" ht="12.75"/>
    <row r="370" s="241" customFormat="1" ht="12.75"/>
    <row r="371" s="241" customFormat="1" ht="12.75"/>
    <row r="372" s="241" customFormat="1" ht="12.75"/>
    <row r="373" s="241" customFormat="1" ht="12.75"/>
  </sheetData>
  <phoneticPr fontId="32" type="noConversion"/>
  <pageMargins left="0.83" right="0.54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F31"/>
  <sheetViews>
    <sheetView tabSelected="1" workbookViewId="0">
      <selection activeCell="I11" sqref="I11"/>
    </sheetView>
  </sheetViews>
  <sheetFormatPr defaultColWidth="10.28515625" defaultRowHeight="19.5" customHeight="1"/>
  <cols>
    <col min="1" max="1" width="47" style="241" customWidth="1"/>
    <col min="2" max="5" width="8.28515625" style="241" customWidth="1"/>
    <col min="6" max="6" width="9.7109375" style="241" customWidth="1"/>
    <col min="7" max="16384" width="10.28515625" style="241"/>
  </cols>
  <sheetData>
    <row r="1" spans="1:6" s="316" customFormat="1" ht="23.25" customHeight="1">
      <c r="A1" s="299" t="s">
        <v>407</v>
      </c>
    </row>
    <row r="2" spans="1:6" s="316" customFormat="1" ht="18" customHeight="1">
      <c r="A2" s="301" t="s">
        <v>408</v>
      </c>
    </row>
    <row r="3" spans="1:6" ht="18" customHeight="1">
      <c r="A3" s="317"/>
    </row>
    <row r="4" spans="1:6" ht="18" customHeight="1">
      <c r="E4" s="302"/>
      <c r="F4" s="302" t="s">
        <v>409</v>
      </c>
    </row>
    <row r="5" spans="1:6" ht="31.5" customHeight="1">
      <c r="A5" s="304"/>
      <c r="B5" s="213">
        <v>2018</v>
      </c>
      <c r="C5" s="213">
        <v>2019</v>
      </c>
      <c r="D5" s="214">
        <v>2020</v>
      </c>
      <c r="E5" s="213">
        <v>2021</v>
      </c>
      <c r="F5" s="214" t="s">
        <v>267</v>
      </c>
    </row>
    <row r="6" spans="1:6" ht="18" customHeight="1">
      <c r="A6" s="258" t="s">
        <v>410</v>
      </c>
      <c r="B6" s="310"/>
      <c r="C6" s="310"/>
      <c r="D6" s="310"/>
      <c r="E6" s="310"/>
    </row>
    <row r="7" spans="1:6" ht="18" customHeight="1">
      <c r="A7" s="258" t="s">
        <v>411</v>
      </c>
    </row>
    <row r="8" spans="1:6" ht="18" customHeight="1">
      <c r="A8" s="318" t="s">
        <v>412</v>
      </c>
      <c r="B8" s="315"/>
      <c r="C8" s="315"/>
      <c r="D8" s="315"/>
      <c r="E8" s="315"/>
    </row>
    <row r="9" spans="1:6" ht="18" customHeight="1">
      <c r="A9" s="319" t="s">
        <v>413</v>
      </c>
      <c r="B9" s="315"/>
      <c r="C9" s="315"/>
      <c r="D9" s="315"/>
      <c r="E9" s="315"/>
    </row>
    <row r="10" spans="1:6" ht="18" customHeight="1">
      <c r="A10" s="319" t="s">
        <v>414</v>
      </c>
      <c r="B10" s="315"/>
      <c r="C10" s="315"/>
      <c r="D10" s="315"/>
      <c r="E10" s="315"/>
    </row>
    <row r="11" spans="1:6" ht="18" customHeight="1">
      <c r="A11" s="318" t="s">
        <v>415</v>
      </c>
      <c r="B11" s="315"/>
      <c r="C11" s="315"/>
      <c r="D11" s="315"/>
      <c r="E11" s="315"/>
    </row>
    <row r="12" spans="1:6" ht="18" customHeight="1">
      <c r="A12" s="319" t="s">
        <v>416</v>
      </c>
      <c r="B12" s="315"/>
      <c r="C12" s="315"/>
      <c r="D12" s="315"/>
      <c r="E12" s="315"/>
    </row>
    <row r="13" spans="1:6" ht="18" customHeight="1">
      <c r="A13" s="319" t="s">
        <v>417</v>
      </c>
      <c r="B13" s="315"/>
      <c r="C13" s="315"/>
      <c r="D13" s="315"/>
      <c r="E13" s="315"/>
    </row>
    <row r="14" spans="1:6" ht="18" customHeight="1">
      <c r="A14" s="258" t="s">
        <v>418</v>
      </c>
    </row>
    <row r="15" spans="1:6" ht="18" customHeight="1">
      <c r="A15" s="308" t="s">
        <v>419</v>
      </c>
      <c r="B15" s="315"/>
      <c r="C15" s="315"/>
      <c r="D15" s="315"/>
      <c r="E15" s="315"/>
    </row>
    <row r="16" spans="1:6" ht="18" customHeight="1">
      <c r="A16" s="308" t="s">
        <v>401</v>
      </c>
      <c r="B16" s="315"/>
      <c r="C16" s="315"/>
      <c r="D16" s="315"/>
      <c r="E16" s="315"/>
    </row>
    <row r="17" spans="1:6" ht="18" customHeight="1">
      <c r="A17" s="307" t="s">
        <v>402</v>
      </c>
      <c r="B17" s="315"/>
      <c r="C17" s="315"/>
      <c r="D17" s="315"/>
      <c r="E17" s="315"/>
    </row>
    <row r="18" spans="1:6" ht="18" customHeight="1">
      <c r="A18" s="308" t="s">
        <v>420</v>
      </c>
      <c r="B18" s="315"/>
      <c r="C18" s="315"/>
      <c r="D18" s="315"/>
      <c r="E18" s="315"/>
    </row>
    <row r="19" spans="1:6" ht="18" customHeight="1">
      <c r="A19" s="308" t="s">
        <v>421</v>
      </c>
      <c r="B19" s="315"/>
      <c r="C19" s="315"/>
      <c r="D19" s="315"/>
      <c r="E19" s="315"/>
    </row>
    <row r="20" spans="1:6" ht="18" customHeight="1">
      <c r="A20" s="308" t="s">
        <v>422</v>
      </c>
      <c r="B20" s="315"/>
      <c r="C20" s="315"/>
      <c r="D20" s="315"/>
      <c r="E20" s="315"/>
    </row>
    <row r="21" spans="1:6" ht="18" customHeight="1">
      <c r="A21" s="308" t="s">
        <v>423</v>
      </c>
      <c r="B21" s="315"/>
      <c r="C21" s="315"/>
      <c r="D21" s="315"/>
      <c r="E21" s="315"/>
    </row>
    <row r="22" spans="1:6" ht="18" customHeight="1">
      <c r="A22" s="258" t="s">
        <v>424</v>
      </c>
      <c r="B22" s="315"/>
      <c r="C22" s="315"/>
      <c r="D22" s="315"/>
      <c r="E22" s="315"/>
    </row>
    <row r="23" spans="1:6" ht="27" customHeight="1">
      <c r="A23" s="320" t="s">
        <v>425</v>
      </c>
    </row>
    <row r="24" spans="1:6" ht="27" customHeight="1">
      <c r="A24" s="321" t="s">
        <v>426</v>
      </c>
      <c r="B24" s="315"/>
      <c r="C24" s="315"/>
      <c r="D24" s="315"/>
      <c r="E24" s="315"/>
    </row>
    <row r="25" spans="1:6" ht="18" customHeight="1">
      <c r="A25" s="308" t="s">
        <v>427</v>
      </c>
      <c r="B25" s="315"/>
      <c r="C25" s="315"/>
      <c r="D25" s="315"/>
      <c r="E25" s="315"/>
    </row>
    <row r="26" spans="1:6" ht="18" customHeight="1">
      <c r="A26" s="307" t="s">
        <v>428</v>
      </c>
      <c r="B26" s="315"/>
      <c r="C26" s="315"/>
      <c r="D26" s="315"/>
      <c r="E26" s="315"/>
    </row>
    <row r="27" spans="1:6" ht="18" customHeight="1">
      <c r="A27" s="308" t="s">
        <v>394</v>
      </c>
      <c r="B27" s="315"/>
      <c r="C27" s="315"/>
      <c r="D27" s="315"/>
      <c r="E27" s="315"/>
    </row>
    <row r="28" spans="1:6" ht="18" customHeight="1">
      <c r="A28" s="307" t="s">
        <v>395</v>
      </c>
      <c r="B28" s="315"/>
      <c r="C28" s="315"/>
      <c r="D28" s="315"/>
      <c r="E28" s="315"/>
    </row>
    <row r="29" spans="1:6" ht="18" customHeight="1">
      <c r="A29" s="308" t="s">
        <v>429</v>
      </c>
      <c r="B29" s="315"/>
      <c r="C29" s="315"/>
      <c r="D29" s="315"/>
      <c r="E29" s="315"/>
    </row>
    <row r="30" spans="1:6" ht="18" customHeight="1">
      <c r="A30" s="307" t="s">
        <v>430</v>
      </c>
      <c r="B30" s="315"/>
      <c r="C30" s="315"/>
      <c r="D30" s="315"/>
      <c r="E30" s="315"/>
    </row>
    <row r="31" spans="1:6" ht="18" customHeight="1">
      <c r="A31" s="312" t="s">
        <v>431</v>
      </c>
      <c r="B31" s="322"/>
      <c r="C31" s="322"/>
      <c r="D31" s="322"/>
      <c r="E31" s="322"/>
      <c r="F31" s="314"/>
    </row>
  </sheetData>
  <phoneticPr fontId="132" type="noConversion"/>
  <pageMargins left="0.74803149606299213" right="0.28000000000000003" top="0.62992125984251968" bottom="0.62992125984251968" header="0.51181102362204722" footer="0.23622047244094491"/>
  <pageSetup paperSize="9" orientation="portrait" r:id="rId1"/>
  <headerFooter alignWithMargins="0">
    <oddFooter>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</vt:i4>
      </vt:variant>
    </vt:vector>
  </HeadingPairs>
  <TitlesOfParts>
    <vt:vector size="34" baseType="lpstr">
      <vt:lpstr>Muc luc GD</vt:lpstr>
      <vt:lpstr>Giai thich</vt:lpstr>
      <vt:lpstr>Tong quan</vt:lpstr>
      <vt:lpstr>Info</vt:lpstr>
      <vt:lpstr>Chart giao duc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18.1</vt:lpstr>
      <vt:lpstr>18.2</vt:lpstr>
      <vt:lpstr>19</vt:lpstr>
      <vt:lpstr>20</vt:lpstr>
      <vt:lpstr>21</vt:lpstr>
      <vt:lpstr>22</vt:lpstr>
      <vt:lpstr>23</vt:lpstr>
      <vt:lpstr>24</vt:lpstr>
      <vt:lpstr>25</vt:lpstr>
      <vt:lpstr>26</vt:lpstr>
      <vt:lpstr>'4'!Print_Area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btvan</dc:creator>
  <cp:lastModifiedBy>Nguyễn Thị Lệ</cp:lastModifiedBy>
  <cp:lastPrinted>2022-12-27T03:28:57Z</cp:lastPrinted>
  <dcterms:created xsi:type="dcterms:W3CDTF">2017-05-10T03:05:42Z</dcterms:created>
  <dcterms:modified xsi:type="dcterms:W3CDTF">2023-04-03T09:41:59Z</dcterms:modified>
</cp:coreProperties>
</file>